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2450" yWindow="105" windowWidth="15570" windowHeight="12375" tabRatio="884" firstSheet="7" activeTab="8"/>
  </bookViews>
  <sheets>
    <sheet name="1. паспорт местоположение" sheetId="7" r:id="rId1"/>
    <sheet name="2 паспорт ТП" sheetId="27" r:id="rId2"/>
    <sheet name="3.1. паспорт Техсостояние ПС" sheetId="25" r:id="rId3"/>
    <sheet name="3.2. Техсостояние ЛЭП" sheetId="28" r:id="rId4"/>
    <sheet name="3.3 паспорт описание" sheetId="6" r:id="rId5"/>
    <sheet name="3.4. Паспорт надежность" sheetId="29" r:id="rId6"/>
    <sheet name="4. Паспорт бюджет" sheetId="31" r:id="rId7"/>
    <sheet name="5 анализ эконом эфф" sheetId="24" r:id="rId8"/>
    <sheet name="6.1. Паспорт сетевой график" sheetId="16" r:id="rId9"/>
    <sheet name="6.2. Паспорт фин осв ввод" sheetId="15" r:id="rId10"/>
    <sheet name="7. Паспорт отчет о закупке" sheetId="32"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ПС'!$A$2:$T$42</definedName>
    <definedName name="_xlnm.Print_Area" localSheetId="4">'3.3 паспорт описание'!$A$1:$C$30</definedName>
    <definedName name="_xlnm.Print_Area" localSheetId="8">'6.1. Паспорт сетевой график'!$A$1:$J$54</definedName>
    <definedName name="_xlnm.Print_Area" localSheetId="9">'6.2. Паспорт фин осв ввод'!$A$1:$F$62</definedName>
  </definedNames>
  <calcPr calcId="144525"/>
</workbook>
</file>

<file path=xl/calcChain.xml><?xml version="1.0" encoding="utf-8"?>
<calcChain xmlns="http://schemas.openxmlformats.org/spreadsheetml/2006/main">
  <c r="R32" i="32" l="1"/>
  <c r="X32" i="32" s="1"/>
  <c r="B66" i="22" l="1"/>
  <c r="F37" i="16" l="1"/>
  <c r="E37" i="16"/>
  <c r="B35" i="22" l="1"/>
  <c r="B36" i="22"/>
  <c r="K64" i="15" l="1"/>
  <c r="J64" i="15"/>
  <c r="I64" i="15"/>
  <c r="H64" i="15"/>
  <c r="G64" i="15"/>
  <c r="C64" i="15"/>
  <c r="K63" i="15"/>
  <c r="J63" i="15"/>
  <c r="I63" i="15"/>
  <c r="H63" i="15"/>
  <c r="G63" i="15"/>
  <c r="C63" i="15"/>
  <c r="K62" i="15"/>
  <c r="J62" i="15"/>
  <c r="I62" i="15"/>
  <c r="H62" i="15"/>
  <c r="G62" i="15"/>
  <c r="C62" i="15"/>
  <c r="K61" i="15"/>
  <c r="J61" i="15"/>
  <c r="I61" i="15"/>
  <c r="H61" i="15"/>
  <c r="G61" i="15"/>
  <c r="C61" i="15"/>
  <c r="K60" i="15"/>
  <c r="J60" i="15"/>
  <c r="I60" i="15"/>
  <c r="H60" i="15"/>
  <c r="G60" i="15"/>
  <c r="C60" i="15"/>
  <c r="K57" i="15"/>
  <c r="J57" i="15"/>
  <c r="I57" i="15"/>
  <c r="H57" i="15"/>
  <c r="G57" i="15"/>
  <c r="D57" i="15"/>
  <c r="K56" i="15"/>
  <c r="J56" i="15"/>
  <c r="I56" i="15"/>
  <c r="H56" i="15"/>
  <c r="G56" i="15"/>
  <c r="D56" i="15"/>
  <c r="C56" i="15"/>
  <c r="K55" i="15"/>
  <c r="J55" i="15"/>
  <c r="I55" i="15"/>
  <c r="H55" i="15"/>
  <c r="G55" i="15"/>
  <c r="D55" i="15"/>
  <c r="C55" i="15"/>
  <c r="K54" i="15"/>
  <c r="J54" i="15"/>
  <c r="I54" i="15"/>
  <c r="H54" i="15"/>
  <c r="G54" i="15"/>
  <c r="D54" i="15"/>
  <c r="C54" i="15"/>
  <c r="K53" i="15"/>
  <c r="J53" i="15"/>
  <c r="I53" i="15"/>
  <c r="H53" i="15"/>
  <c r="G53" i="15"/>
  <c r="C53" i="15"/>
  <c r="K52" i="15"/>
  <c r="J52" i="15"/>
  <c r="I52" i="15"/>
  <c r="H52" i="15"/>
  <c r="G52" i="15"/>
  <c r="D52" i="15"/>
  <c r="C52" i="15"/>
  <c r="K50" i="15"/>
  <c r="J50" i="15"/>
  <c r="I50" i="15"/>
  <c r="H50" i="15"/>
  <c r="G50" i="15"/>
  <c r="D50" i="15"/>
  <c r="K49" i="15"/>
  <c r="J49" i="15"/>
  <c r="I49" i="15"/>
  <c r="H49" i="15"/>
  <c r="G49" i="15"/>
  <c r="C49" i="15"/>
  <c r="K48" i="15"/>
  <c r="J48" i="15"/>
  <c r="I48" i="15"/>
  <c r="H48" i="15"/>
  <c r="G48" i="15"/>
  <c r="C48" i="15"/>
  <c r="K47" i="15"/>
  <c r="J47" i="15"/>
  <c r="I47" i="15"/>
  <c r="H47" i="15"/>
  <c r="G47" i="15"/>
  <c r="D47" i="15"/>
  <c r="C47" i="15"/>
  <c r="K46" i="15"/>
  <c r="J46" i="15"/>
  <c r="I46" i="15"/>
  <c r="H46" i="15"/>
  <c r="G46" i="15"/>
  <c r="D46" i="15"/>
  <c r="C46" i="15"/>
  <c r="K45" i="15"/>
  <c r="J45" i="15"/>
  <c r="I45" i="15"/>
  <c r="H45" i="15"/>
  <c r="G45" i="15"/>
  <c r="D45" i="15"/>
  <c r="C45" i="15"/>
  <c r="K44" i="15"/>
  <c r="J44" i="15"/>
  <c r="I44" i="15"/>
  <c r="H44" i="15"/>
  <c r="G44" i="15"/>
  <c r="C44" i="15"/>
  <c r="K42" i="15"/>
  <c r="J42" i="15"/>
  <c r="I42" i="15"/>
  <c r="H42" i="15"/>
  <c r="G42" i="15"/>
  <c r="D42" i="15"/>
  <c r="C42" i="15"/>
  <c r="K41" i="15"/>
  <c r="J41" i="15"/>
  <c r="I41" i="15"/>
  <c r="H41" i="15"/>
  <c r="G41" i="15"/>
  <c r="C41" i="15"/>
  <c r="K40" i="15"/>
  <c r="J40" i="15"/>
  <c r="I40" i="15"/>
  <c r="H40" i="15"/>
  <c r="G40" i="15"/>
  <c r="C40" i="15"/>
  <c r="K39" i="15"/>
  <c r="J39" i="15"/>
  <c r="I39" i="15"/>
  <c r="H39" i="15"/>
  <c r="G39" i="15"/>
  <c r="D39" i="15"/>
  <c r="C39" i="15"/>
  <c r="K38" i="15"/>
  <c r="J38" i="15"/>
  <c r="I38" i="15"/>
  <c r="H38" i="15"/>
  <c r="G38" i="15"/>
  <c r="D38" i="15"/>
  <c r="C38" i="15"/>
  <c r="K37" i="15"/>
  <c r="J37" i="15"/>
  <c r="I37" i="15"/>
  <c r="H37" i="15"/>
  <c r="G37" i="15"/>
  <c r="D37" i="15"/>
  <c r="C37" i="15"/>
  <c r="K36" i="15"/>
  <c r="J36" i="15"/>
  <c r="I36" i="15"/>
  <c r="H36" i="15"/>
  <c r="G36" i="15"/>
  <c r="C36" i="15"/>
  <c r="J34" i="15"/>
  <c r="K34" i="15" s="1"/>
  <c r="G34" i="15"/>
  <c r="C34" i="15"/>
  <c r="J33" i="15"/>
  <c r="K33" i="15" s="1"/>
  <c r="G33" i="15"/>
  <c r="C33" i="15"/>
  <c r="J32" i="15"/>
  <c r="K32" i="15" s="1"/>
  <c r="G32" i="15"/>
  <c r="C32" i="15"/>
  <c r="J31" i="15"/>
  <c r="K31" i="15" s="1"/>
  <c r="G31" i="15"/>
  <c r="C31" i="15"/>
  <c r="K30" i="15"/>
  <c r="J30" i="15"/>
  <c r="I30" i="15"/>
  <c r="H30" i="15"/>
  <c r="G30" i="15"/>
  <c r="F30" i="15"/>
  <c r="E30" i="15"/>
  <c r="D30" i="15"/>
  <c r="C30" i="15"/>
  <c r="J29" i="15"/>
  <c r="K29" i="15" s="1"/>
  <c r="H29" i="15"/>
  <c r="I29" i="15" s="1"/>
  <c r="G29" i="15"/>
  <c r="J28" i="15"/>
  <c r="K28" i="15" s="1"/>
  <c r="H28" i="15"/>
  <c r="I28" i="15" s="1"/>
  <c r="G28" i="15"/>
  <c r="J27" i="15"/>
  <c r="K27" i="15" s="1"/>
  <c r="H27" i="15"/>
  <c r="I27" i="15" s="1"/>
  <c r="G27" i="15"/>
  <c r="J26" i="15"/>
  <c r="K26" i="15" s="1"/>
  <c r="H26" i="15"/>
  <c r="I26" i="15" s="1"/>
  <c r="G26" i="15"/>
  <c r="J25" i="15"/>
  <c r="K25" i="15" s="1"/>
  <c r="H25" i="15"/>
  <c r="I25" i="15" s="1"/>
  <c r="G25" i="15"/>
  <c r="K24" i="15"/>
  <c r="J24" i="15"/>
  <c r="I24" i="15"/>
  <c r="H24" i="15"/>
  <c r="G24" i="15"/>
  <c r="F24" i="15"/>
  <c r="E24" i="15"/>
  <c r="D24" i="15"/>
  <c r="C24" i="15"/>
  <c r="C30" i="6"/>
  <c r="C29" i="6"/>
  <c r="C28" i="6"/>
  <c r="A15" i="7"/>
  <c r="A5" i="7"/>
  <c r="C75" i="22" l="1"/>
  <c r="C73" i="22"/>
  <c r="B67" i="22"/>
  <c r="B60" i="22" l="1"/>
  <c r="B53" i="22" l="1"/>
  <c r="B48" i="22" l="1"/>
  <c r="B43" i="22"/>
  <c r="B38" i="22"/>
  <c r="B33" i="22"/>
  <c r="P31" i="32"/>
  <c r="R31" i="32" s="1"/>
  <c r="AD31" i="32" s="1"/>
  <c r="B58" i="22" s="1"/>
  <c r="B30" i="22" s="1"/>
  <c r="B29" i="22" l="1"/>
  <c r="E12" i="28" l="1"/>
  <c r="B22" i="22" l="1"/>
  <c r="A12" i="22" l="1"/>
  <c r="A12" i="32"/>
  <c r="A11" i="15"/>
  <c r="A12" i="16"/>
  <c r="A12" i="24"/>
  <c r="A12" i="31"/>
  <c r="A11" i="29"/>
  <c r="A12" i="6"/>
  <c r="A13" i="25"/>
  <c r="A11" i="27"/>
  <c r="B27" i="22" l="1"/>
  <c r="B64" i="22" s="1"/>
  <c r="B25" i="22"/>
  <c r="E22" i="16"/>
  <c r="A5" i="22" l="1"/>
  <c r="A5" i="32"/>
  <c r="A4" i="15"/>
  <c r="A5" i="16"/>
  <c r="A5" i="24"/>
  <c r="A5" i="31"/>
  <c r="A4" i="29"/>
  <c r="A5" i="6"/>
  <c r="A5" i="28"/>
  <c r="A6" i="25"/>
  <c r="A4" i="27"/>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E22" i="27" l="1"/>
  <c r="B23" i="22" l="1"/>
  <c r="E41" i="15" l="1"/>
  <c r="E39" i="15"/>
  <c r="E37" i="15"/>
  <c r="E34" i="15"/>
  <c r="D26" i="15"/>
  <c r="E42" i="15"/>
  <c r="E31" i="15"/>
  <c r="E36" i="15"/>
  <c r="E38" i="15"/>
  <c r="E40" i="15"/>
  <c r="C28" i="15" l="1"/>
  <c r="E25" i="15"/>
  <c r="D25" i="15"/>
  <c r="C26" i="15"/>
  <c r="E29" i="15"/>
  <c r="E33" i="15"/>
  <c r="C25" i="15"/>
  <c r="F26" i="15"/>
  <c r="E26" i="15" s="1"/>
  <c r="E28" i="15"/>
  <c r="D28" i="15"/>
  <c r="E32" i="15"/>
  <c r="A14" i="27" l="1"/>
  <c r="A15" i="6"/>
  <c r="A14" i="29"/>
  <c r="A14" i="15"/>
  <c r="A15" i="16"/>
  <c r="A16" i="25"/>
  <c r="A15" i="28"/>
  <c r="A15" i="22"/>
  <c r="A15" i="32"/>
  <c r="A15" i="31"/>
  <c r="B21" i="22"/>
  <c r="A15" i="24"/>
  <c r="B26" i="22" l="1"/>
  <c r="B96" i="22" s="1"/>
  <c r="B59" i="22" l="1"/>
  <c r="B44" i="22"/>
  <c r="B34" i="22"/>
  <c r="B49" i="22"/>
  <c r="B39" i="22"/>
  <c r="B54" i="22"/>
  <c r="B75" i="22" s="1"/>
  <c r="B71" i="22" s="1"/>
  <c r="I34" i="15"/>
  <c r="C48" i="7" l="1"/>
  <c r="B77" i="22"/>
  <c r="D73" i="22" l="1"/>
  <c r="B76" i="22"/>
  <c r="C49" i="7" l="1"/>
  <c r="B79" i="22"/>
  <c r="B78" i="22" l="1"/>
  <c r="D75" i="22"/>
  <c r="F27" i="15" l="1"/>
  <c r="E27" i="15" s="1"/>
  <c r="D61" i="15" l="1"/>
  <c r="D63" i="15"/>
  <c r="F61" i="15" l="1"/>
  <c r="E61" i="15" s="1"/>
  <c r="F63" i="15"/>
  <c r="E63" i="15" s="1"/>
  <c r="D62" i="15"/>
  <c r="D60" i="15"/>
  <c r="D64" i="15" l="1"/>
  <c r="C29" i="15" l="1"/>
  <c r="C27" i="15" s="1"/>
  <c r="D27" i="15" l="1"/>
  <c r="D29" i="15"/>
  <c r="F60" i="15"/>
  <c r="E60" i="15" s="1"/>
  <c r="F64" i="15" l="1"/>
  <c r="E64" i="15" s="1"/>
  <c r="F48" i="15" l="1"/>
  <c r="E48" i="15" s="1"/>
  <c r="F47" i="15"/>
  <c r="E47" i="15" s="1"/>
  <c r="F49" i="15"/>
  <c r="E49" i="15" s="1"/>
  <c r="D32" i="15" l="1"/>
  <c r="D33" i="15"/>
  <c r="D34" i="15" l="1"/>
  <c r="F52" i="15" l="1"/>
  <c r="E52" i="15" s="1"/>
  <c r="F56" i="15"/>
  <c r="E56" i="15" s="1"/>
  <c r="F53" i="15" l="1"/>
  <c r="E53" i="15" s="1"/>
  <c r="F44" i="15"/>
  <c r="E44" i="15" s="1"/>
  <c r="F55" i="15"/>
  <c r="E55" i="15" s="1"/>
  <c r="F46" i="15"/>
  <c r="E46" i="15" s="1"/>
  <c r="F54" i="15"/>
  <c r="E54" i="15" s="1"/>
  <c r="F45" i="15"/>
  <c r="E45" i="15" s="1"/>
  <c r="F50" i="15" l="1"/>
  <c r="E50" i="15" s="1"/>
  <c r="F57" i="15"/>
  <c r="E57" i="15" s="1"/>
  <c r="F62" i="15" l="1"/>
  <c r="E62" i="15" s="1"/>
</calcChain>
</file>

<file path=xl/sharedStrings.xml><?xml version="1.0" encoding="utf-8"?>
<sst xmlns="http://schemas.openxmlformats.org/spreadsheetml/2006/main" count="1013" uniqueCount="547">
  <si>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</si>
  <si>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</si>
  <si>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</si>
  <si>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</si>
  <si>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</si>
  <si>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</si>
  <si>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</si>
  <si>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</si>
  <si>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</si>
  <si>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</si>
  <si>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</si>
  <si>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</si>
  <si>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</si>
  <si>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</si>
  <si>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</si>
  <si>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</si>
  <si>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</si>
  <si>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</si>
  <si>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</si>
  <si>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</si>
  <si>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</si>
  <si>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</si>
  <si>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</si>
  <si>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</si>
  <si>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</si>
  <si>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</si>
  <si>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</si>
  <si>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</si>
  <si>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</si>
  <si>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</si>
  <si>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</si>
  <si>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</si>
  <si>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</si>
  <si>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</si>
  <si>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</si>
  <si>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</si>
  <si>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</si>
  <si>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</si>
  <si>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</si>
  <si>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</si>
  <si>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</si>
  <si>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</si>
  <si>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</si>
  <si>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</si>
  <si>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</si>
  <si>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</si>
  <si>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</si>
  <si>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</si>
  <si>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</si>
  <si>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</si>
  <si>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</si>
  <si>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</si>
  <si>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</si>
  <si>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</si>
  <si>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</si>
  <si>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</si>
  <si>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</si>
  <si>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</si>
  <si>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</si>
  <si>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</si>
  <si>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</si>
  <si>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</si>
  <si>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</si>
  <si>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</si>
  <si>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</si>
  <si>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</si>
  <si>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</si>
  <si>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</si>
  <si>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</si>
  <si>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</si>
  <si>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</si>
  <si>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</si>
  <si>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</si>
  <si>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</si>
  <si>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</si>
  <si>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</si>
  <si>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</si>
  <si>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</si>
  <si>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</si>
  <si>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</si>
  <si>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</si>
  <si>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</si>
  <si>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</si>
  <si>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</si>
  <si>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</si>
  <si>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</si>
  <si>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</si>
  <si>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</si>
  <si>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</si>
  <si>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</si>
  <si>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</si>
  <si>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</si>
  <si>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</si>
  <si>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</si>
  <si>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</si>
  <si>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</si>
  <si>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</si>
  <si>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</si>
  <si>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</si>
  <si>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</si>
  <si>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</si>
  <si>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</si>
  <si>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</si>
  <si>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</si>
  <si>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</si>
  <si>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</si>
  <si>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</si>
  <si>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</si>
  <si>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</si>
  <si>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</si>
  <si>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</si>
  <si>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</si>
  <si>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</si>
  <si>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</si>
  <si>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</si>
  <si>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</si>
  <si>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</si>
  <si>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</si>
  <si>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</si>
  <si>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</si>
  <si>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</si>
  <si>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</si>
  <si>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</si>
  <si>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</si>
  <si>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</si>
  <si>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</si>
  <si>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</si>
  <si>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</si>
  <si>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</si>
  <si>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</si>
  <si>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</si>
  <si>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</si>
  <si>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</si>
  <si>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</si>
  <si>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</si>
  <si>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</si>
  <si>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</si>
  <si>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</si>
  <si>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</si>
  <si>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</si>
  <si>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</si>
  <si>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</si>
  <si>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</si>
  <si>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</si>
  <si>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</si>
  <si>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</si>
  <si>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</si>
  <si>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</si>
  <si>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</si>
  <si>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</si>
  <si>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</si>
  <si>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</si>
  <si>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</si>
  <si>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</si>
  <si>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</si>
  <si>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</si>
  <si>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</si>
  <si>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</si>
  <si>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</si>
  <si>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</si>
  <si>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</si>
  <si>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</si>
  <si>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</si>
  <si>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</si>
  <si>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</si>
  <si>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</si>
  <si>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</si>
  <si>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</si>
  <si>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</si>
  <si>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</si>
  <si>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</si>
  <si>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</si>
  <si>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</si>
  <si>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</si>
  <si>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</si>
  <si>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</si>
  <si>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</si>
  <si>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</si>
  <si>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</si>
  <si>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</si>
  <si>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</si>
  <si>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</si>
  <si>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</si>
  <si>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</si>
  <si>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</si>
  <si>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</si>
  <si>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</si>
  <si>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</si>
  <si>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</si>
  <si>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</si>
  <si>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</si>
  <si>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</si>
  <si>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</si>
  <si>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</si>
  <si>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</si>
  <si>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</si>
  <si>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</si>
  <si>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</si>
  <si>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</si>
  <si>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</si>
  <si>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</si>
  <si>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</si>
  <si>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</si>
  <si>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</si>
  <si>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</si>
  <si>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</si>
  <si>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</si>
  <si>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</si>
  <si>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</si>
  <si>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</si>
  <si>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</si>
  <si>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</si>
  <si>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</si>
  <si>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</si>
  <si>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</si>
  <si>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</si>
  <si>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</si>
  <si>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</si>
  <si>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</si>
  <si>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</si>
  <si>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</si>
  <si>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</si>
  <si>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</si>
  <si>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</si>
  <si>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</si>
  <si>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</si>
  <si>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</si>
  <si>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</si>
  <si>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</si>
  <si>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</si>
  <si>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</si>
  <si>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</si>
  <si>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</si>
  <si>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</si>
  <si>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</si>
  <si>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</si>
  <si>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</si>
  <si>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</si>
  <si>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</si>
  <si>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</si>
  <si>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</si>
  <si>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</si>
  <si>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</si>
  <si>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</si>
  <si>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</si>
  <si>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</si>
  <si>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</si>
  <si>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</si>
  <si>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</si>
  <si>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</si>
  <si>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</si>
  <si>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</si>
  <si>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</si>
  <si>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</si>
  <si>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</si>
  <si>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</si>
  <si>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</si>
  <si>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</si>
  <si>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</si>
  <si>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</si>
  <si>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</si>
  <si>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</si>
  <si>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</si>
  <si>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</si>
  <si>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</si>
  <si>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</si>
  <si>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</si>
  <si>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</si>
  <si>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</si>
  <si>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</si>
  <si>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</si>
  <si>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</si>
  <si>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</si>
  <si>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</si>
  <si>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</si>
  <si>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</si>
  <si>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</si>
  <si>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</si>
  <si>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</si>
  <si>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</si>
  <si>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</si>
  <si>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</si>
  <si>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</si>
  <si>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</si>
  <si>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</si>
  <si>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</si>
  <si>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</si>
  <si>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</si>
  <si>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</si>
  <si>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</si>
  <si>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</si>
  <si>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</si>
  <si>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</si>
  <si>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</si>
  <si>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</si>
  <si>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</si>
  <si>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</si>
  <si>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</si>
  <si>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</si>
  <si>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</si>
  <si>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</si>
  <si>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</si>
  <si>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</si>
  <si>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</si>
  <si>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</si>
  <si>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</si>
  <si>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</si>
  <si>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</si>
  <si>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</si>
  <si>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</si>
  <si>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</si>
  <si>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</si>
  <si>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</si>
  <si>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</si>
  <si>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</si>
  <si>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</si>
  <si>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</si>
  <si>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</si>
  <si>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</si>
  <si>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</si>
  <si>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</si>
  <si>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</si>
  <si>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</si>
  <si>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</si>
  <si>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</si>
  <si>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</si>
  <si>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</si>
  <si>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разделение на этапы не предусмотрено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</si>
  <si>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</si>
  <si>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</si>
  <si>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</si>
  <si>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</si>
  <si>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</si>
  <si>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</si>
  <si>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</si>
  <si>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</si>
  <si>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</si>
  <si>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</si>
  <si>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</si>
  <si>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</si>
  <si>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</si>
  <si>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</si>
  <si>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</si>
  <si>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</si>
  <si>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</si>
  <si>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</si>
  <si>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</si>
  <si>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</si>
  <si>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</si>
  <si>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</si>
  <si>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</si>
  <si>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</si>
  <si>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</si>
  <si>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</si>
  <si>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</si>
  <si>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причин</t>
  </si>
  <si>
    <t>Год 2016</t>
  </si>
  <si>
    <t>Описание</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</si>
  <si>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</si>
  <si>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</si>
  <si>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</si>
  <si>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</si>
  <si>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</si>
  <si>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</si>
  <si>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</si>
  <si>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</si>
  <si>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</si>
  <si>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</si>
  <si>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</si>
  <si>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</si>
  <si>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</si>
  <si>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</si>
  <si>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</si>
  <si>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</si>
  <si>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</si>
  <si>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</si>
  <si>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</si>
  <si>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</si>
  <si>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</si>
  <si>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</si>
  <si>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</si>
  <si>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</si>
  <si>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</si>
  <si>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</si>
  <si>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</si>
  <si>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</si>
  <si>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</si>
  <si>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</si>
  <si>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</si>
  <si>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</si>
  <si>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</si>
  <si>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</si>
  <si>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</si>
  <si>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</si>
  <si>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</si>
  <si>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</si>
  <si>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</si>
  <si>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</si>
  <si>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</si>
  <si>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</si>
  <si>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</si>
  <si>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</si>
  <si>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</si>
  <si>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</si>
  <si>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</si>
  <si>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</si>
  <si>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</si>
  <si>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</si>
  <si>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</si>
  <si>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</si>
  <si>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</si>
  <si>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</si>
  <si>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</si>
  <si>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</si>
  <si>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</si>
  <si>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</si>
  <si>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</si>
  <si>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</si>
  <si>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</si>
  <si>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</si>
  <si>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</si>
  <si>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</si>
  <si>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</si>
  <si>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</si>
  <si>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</si>
  <si>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</si>
  <si>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Цели (указать укрупненные цели в соответствии с приложением __1_)</t>
  </si>
  <si>
    <t>Всего</t>
  </si>
  <si>
    <t>-</t>
  </si>
  <si>
    <t>Сметная стоимость проекта в прогнозных ценах с НДС, млн. руб.</t>
  </si>
  <si>
    <t>УСР</t>
  </si>
  <si>
    <t xml:space="preserve">Исполнение Приказа ПАО «Россети» от 10.01.2019 № 5 «О повышении надежности функционирования электрических сетей на территории Чеченской Республики» </t>
  </si>
  <si>
    <t>K_Che300</t>
  </si>
  <si>
    <t>4.6.</t>
  </si>
  <si>
    <t>ПИР</t>
  </si>
  <si>
    <t>ПАО "Россети Северный Кавказ"</t>
  </si>
  <si>
    <t>ОК</t>
  </si>
  <si>
    <t xml:space="preserve">ООО «НИЙСО и К»                   ООО "Лидер"        </t>
  </si>
  <si>
    <t xml:space="preserve"> ООО "Лидер"        </t>
  </si>
  <si>
    <t>_</t>
  </si>
  <si>
    <t xml:space="preserve">ООО «НИЙСО и К»  </t>
  </si>
  <si>
    <t xml:space="preserve">  B2B-Center</t>
  </si>
  <si>
    <t xml:space="preserve">ООО "НИЙСО и К" </t>
  </si>
  <si>
    <t>не применимо</t>
  </si>
  <si>
    <t>Чеченская Республика</t>
  </si>
  <si>
    <t>г. Грозный</t>
  </si>
  <si>
    <t>не относится</t>
  </si>
  <si>
    <t>Повышение надежности функционирования электросетевого комплекса Чеченской Республики</t>
  </si>
  <si>
    <t>Итого за год (нарастающим итогом)</t>
  </si>
  <si>
    <t>за текущий квартал</t>
  </si>
  <si>
    <t xml:space="preserve">Поставка высоковольтного оборудования </t>
  </si>
  <si>
    <t>КП</t>
  </si>
  <si>
    <t>ООО "ИНЖЕНЕРНЫЙ ЦЕНТР ЭНЕРГОСЕТЬПРОЕКТ"</t>
  </si>
  <si>
    <t>https://www.roseltorg.ru,</t>
  </si>
  <si>
    <t xml:space="preserve">Поставка вторичного оборудования </t>
  </si>
  <si>
    <t xml:space="preserve">Поставка силовых трансформаторов </t>
  </si>
  <si>
    <t xml:space="preserve">ООО "ТОЛЬЯТТИНСКИЙ ТРАНСФОРМАТОР"                </t>
  </si>
  <si>
    <t>объем заключенного договора в ценах _2022_ года с НДС, млн. руб.</t>
  </si>
  <si>
    <t>Реконструкция</t>
  </si>
  <si>
    <t>СМР</t>
  </si>
  <si>
    <t>ССР</t>
  </si>
  <si>
    <t xml:space="preserve">ООО "Лидер"          </t>
  </si>
  <si>
    <t>нет</t>
  </si>
  <si>
    <t>rosseti.roseltorg.ru</t>
  </si>
  <si>
    <t>Закупка у ЕИ  не осуществлялась</t>
  </si>
  <si>
    <t>строительный контроль</t>
  </si>
  <si>
    <t>объем заключенного договора в ценах 2023 года с НДС, млн. руб.</t>
  </si>
  <si>
    <t>АО "Россети ЦТЗ" № 15-2023-СК-ЧЭ от 18.09.2023</t>
  </si>
  <si>
    <t>конкурс</t>
  </si>
  <si>
    <t>265 375,86 
265 641,50</t>
  </si>
  <si>
    <t xml:space="preserve">закупка у ЕИ не осуществлялась </t>
  </si>
  <si>
    <t>Цена договора указана в соответствии с ДС № 4 от 03.10.2023. Сроки исполнения - в соответствии ДС № 5 от 22.05.2023. Договор заключен на выполнение ПИР на несколько объектов на общую сумму 627,056 тыс. руб. с НДС. Объем затрат по данному титулу составляет  9 800 тыс. руб. с НДС.</t>
  </si>
  <si>
    <t>ООО "ТОЛЬЯТТИНСКИЙ ТРАНСФОРМАТОР";                 
ООО "ИНЖЕНЕРНЫЙ ЦЕНТР ЭНЕРГОСЕТЬПРОЕКТ"</t>
  </si>
  <si>
    <t>ООО "Инженерный центр ЭНЕРГОСЕТЬПРОЕКТ" № 104 от 07.12.2022, объем затрат по данному объекту составляет 105 550 тыс. руб. с НДС</t>
  </si>
  <si>
    <t>ООО "Инженерный центр ЭНЕРГОСЕТЬПРОЕКТ" № 103 от 07.12.2022, объем затрат по данному объекту составляет 2 166,85 тыс. руб. с НДС</t>
  </si>
  <si>
    <t>ООО "Инженерный центр ЭНЕРГОСЕТЬПРОЕКТ" № 105 от 07.12.2022, объем затрат по данному объекту составляет 201 991 тысруб. с НДС</t>
  </si>
  <si>
    <t>АО "Чеченэнерго</t>
  </si>
  <si>
    <t>СР</t>
  </si>
  <si>
    <t>АО "Россети ЦТЗ"</t>
  </si>
  <si>
    <t>отсутствуют</t>
  </si>
  <si>
    <t>Без использования функционала ЭТП</t>
  </si>
  <si>
    <t xml:space="preserve">АО "Россети ЦТЗ" договор от 18.09.2023 г. № 15-2023-СК-ЧЭ заключен с взаимозависимым лицом на осоновании решения Совета директоров (протокол от 20.10.2022 № 509) </t>
  </si>
  <si>
    <t xml:space="preserve">ООО "Инженерный центр ЭНЕРГОСЕТЬПРОЕКТ" № 103 от 07.12.2022,  объем затрат по данному объекту составляет 2,17 млн.р. с НДС </t>
  </si>
  <si>
    <t>ООО "Инженерный центр ЭНЕРГОСЕТЬПРОЕКТ" № 104 от 07.12.2022, объем затрат по данному объекту составляет 105,55 млн.р. с НДС</t>
  </si>
  <si>
    <t>ООО "Инженерный центр ЭНЕРГОСЕТЬПРОЕКТ" № 105 от 07.12.2022, объем затрат по данному объекту составляет 201,99 млн.р. с НДС</t>
  </si>
  <si>
    <t>ООО "НИЙСО и К" № 02-20-ПИР-ЧЭ от 25.05.2020, в рамках договора выполняются работы по нескольким объектам, стоимость работ по данному объекту - 9,80 млн руб. с НДС</t>
  </si>
  <si>
    <t>объем заключенного договора в ценах 2020 года с НДС, млн. руб.</t>
  </si>
  <si>
    <t>ООО "Инженерный центр ЭНЕРГОСЕТЬПРОЕКТ"</t>
  </si>
  <si>
    <t>Факт 2023 года</t>
  </si>
  <si>
    <t xml:space="preserve">2024 год </t>
  </si>
  <si>
    <t xml:space="preserve"> по состоянию на 01.01.2023</t>
  </si>
  <si>
    <t>по состоянию на 01.01.2024</t>
  </si>
  <si>
    <t>Реконструкция трансформаторных и иных подстанций</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</si>
  <si>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</si>
  <si>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</si>
  <si>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- 30 МВт. Показатель степени загрузки трансформаторной подстанции (kзагр) - 0,45 МВт. Показатель замены силовых (авто-) трансформаторов высшего класса напряжения 110 кв - 50 МВт. Показатель объема финансовых потребностей, необходимых для реализации мероприятий, направленных на выполнение требований законодательства (фтз) - 72,96 млн.руб.</t>
  </si>
  <si>
    <t>32,6; 21.12.2022</t>
  </si>
  <si>
    <t>Объект включен в СиПР (Приказ Минэнерго России от 30.11.2023 № 1095 "Об утверждении Схемы и программы развития электроэнергетических систем России на 2024-2029 годы")</t>
  </si>
  <si>
    <t>ПС 110 кВ ГРП-110</t>
  </si>
  <si>
    <t>Трансформатор силовой масляный Т-3
Трансформатор силовой масляный Т-4</t>
  </si>
  <si>
    <t>ТДТН-25000/110 У1
ТДТН-25000/110 У1</t>
  </si>
  <si>
    <t>ТДТН-40000/110 У1
ТДТН-40000/110 У1</t>
  </si>
  <si>
    <t>Т-3
Т-4</t>
  </si>
  <si>
    <t>2014
2001</t>
  </si>
  <si>
    <t>2014
2004</t>
  </si>
  <si>
    <t>2016
(выключатели 110)</t>
  </si>
  <si>
    <t>Акт технического освидетельствования №25 от 12.04.2019г.
АО "Чеченэнерго"</t>
  </si>
  <si>
    <t>Разрешается дальнейшая эксплуатация оборудования ПС ГРП-110</t>
  </si>
  <si>
    <t>не осуществлялось</t>
  </si>
  <si>
    <t>Объект включен в СиПР (Приказ Минэнерго России от 30.11.2023 № 1095 "Об утверждении Схемы и программы развития электроэнергетических систем России на 204-2029 годы"). Объект реализуется в рамках Программы модернизации и повышения надежности функционирования электросетевого комплекса Чеченской Республики. Реализация данного объекта также обеспечит выполнение требования Северокавказского РДУ о приведении устройств РЗА в соответствие требованиям НТД №Р51-б1-II-19-476 от 06.03.2017 г.</t>
  </si>
  <si>
    <t>Реконструкция с заменой оборудования 110 кВ.( Замена ШОН-110 в комплекте со скафами 2 к-та на: ВЛ 110 кВ Самашки - ГРП-110 (Л-103), ВЛ 110 кВ Грозный - ГРП-110 с отпайкой на ПС Черноречье (Л-136), монтаж цепей АПВ ТН ОСШ-110).
Реконструкция ПС 110 кВ ГРП-110 (Замена РЗА: ДЗШ 110 кВ, УРОВ 110 кВ, защиты ВЛ 110 кВ Самашки - ГРП-110 (Л-103), ВЛ 110 кВ ГРП-110 - Октябрьская (Л-137)</t>
  </si>
  <si>
    <t>4,08 млн.руб./МВА.</t>
  </si>
  <si>
    <t>всего в года 2020-2022, в том числе:</t>
  </si>
  <si>
    <t>Sгод 2015Ti</t>
  </si>
  <si>
    <t>Sгод 2015Ni</t>
  </si>
  <si>
    <t>Sгод 2015Pi</t>
  </si>
  <si>
    <t>Sгод 2015Ti·Ni</t>
  </si>
  <si>
    <t>Sгод 2015Ti·Pi</t>
  </si>
  <si>
    <t>Sгод 2015Ti·Ni/Nt</t>
  </si>
  <si>
    <t>Sгод 2015Ni/Nt</t>
  </si>
  <si>
    <t>Акт расследования ТН №484  ЮУЭС (Южный участок ЭС) 16.05.2020 04:24</t>
  </si>
  <si>
    <t>3.4.13.4, Дефекты (недостатки) проекта, конструкции, изготовления, монтажа:
    Дефекты монтажа</t>
  </si>
  <si>
    <t>Акт расследования ТН №579  ЮУЭС (Южный участок ЭС) 03.06.2020  18:45:00</t>
  </si>
  <si>
    <t>3.4.11, Превышение параметров воздействия стихийных явлений относительно условий проекта (3.4.11.2, Превышение параметров воздействия ветровых нагрузок относительно условий проекта)</t>
  </si>
  <si>
    <t>Акт расследования ТН №510  ЮУЭС (Южный участок ЭС) 22.05.2020  14:27:00</t>
  </si>
  <si>
    <t>3.4.10, Воздействие животных и птиц (3.4.10.1, Воздействие на ЭУ животных)</t>
  </si>
  <si>
    <t>2022</t>
  </si>
  <si>
    <t>Постановление Правительства Российской Федерации "Об утверждении Правил предоставления в 2022 году субсидии, источником финансового обеспечения которой являются бюджетные ассигнования резервного фонда Правительства Российской Федерации, акционерному обществу "Чеченэнерго" в целях возмещения затрат, связанных с реализацией мероприятий по восстановлению распределительных сетей электроснабжения потребителей Чеченской Республики"</t>
  </si>
  <si>
    <t>от 09.11.2022 № 2014</t>
  </si>
  <si>
    <t>022</t>
  </si>
  <si>
    <t>0402</t>
  </si>
  <si>
    <t>3020167603</t>
  </si>
  <si>
    <t>811</t>
  </si>
  <si>
    <t>ООО "Лидер" № 14-2023-СМР-ЧЭ от 18.09.2023 заключен на выполние работ по нескольким объектам, цена договора указана  в соответствии ДС № 1 от 19.03.2024 и составляет 80 713,58 тыс. руб. с НДС. Объем затрат по данному объекту составляет 53 552,96 тыс. руб. с НДС</t>
  </si>
  <si>
    <t>ООО "Лидер" № 14-2023-СМР-ЧЭ от 18.09.2023, объем затрат по данному объекту составляет 53,55 млн.р. с НДС</t>
  </si>
  <si>
    <t>ООО "Фирма ОРГРЭС", АО "Россети ЦТЗ"</t>
  </si>
  <si>
    <t xml:space="preserve">ООО "АВАНГАРД" </t>
  </si>
  <si>
    <t>18.09.2023
(19.03.2024)</t>
  </si>
  <si>
    <t>- прочие затраты по объекту, в т.ч.</t>
  </si>
  <si>
    <t>заработная плата производственного персонала</t>
  </si>
  <si>
    <t>проценты за пользование кредитными средствами</t>
  </si>
  <si>
    <t>Авторский надзор</t>
  </si>
  <si>
    <t>ЕИ</t>
  </si>
  <si>
    <t>без использования функционала ЭТП</t>
  </si>
  <si>
    <t>ООО "Фирма ОРГРЭС"</t>
  </si>
  <si>
    <t>ООО "Фирма ОРГРЭС"  Договор  от 21.12.2023  №31-23-АН-ЧЭ. Объем затрат по данному объекту составляет - 0,720тыс. руб. с НДС</t>
  </si>
  <si>
    <t>ООО "Фирма ОРГРЭС"  № 31-2023-АН-ЧЭ от 21.12.2023г.                        (  объем затрат по данному объекту - 0,720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</si>
</sst>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Red]#,##0.00"/>
    <numFmt numFmtId="168" formatCode="0.0000"/>
    <numFmt numFmtId="169" formatCode="0.0%"/>
    <numFmt numFmtId="170" formatCode="0.000"/>
  </numFmts>
  <fonts count="83" x14ac:knownFonts="1">
    <font>
      <sz val="11"/>
      <color theme="1"/>
      <name val="Calibri"/>
      <family val="2"/>
      <charset val="204"/>
      <scheme val="minor"/>
    </font>
    <font>
      <sz val="11"/>
      <color indexed="8"/>
      <name val="Calibri"/>
      <family val="2"/>
      <charset val="204"/>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vertAlign val="superscript"/>
      <sz val="11"/>
      <color indexed="8"/>
      <name val="Calibri"/>
      <family val="2"/>
      <charset val="204"/>
    </font>
    <font>
      <b/>
      <sz val="11"/>
      <color indexed="8"/>
      <name val="Symbol"/>
      <family val="1"/>
      <charset val="2"/>
    </font>
    <font>
      <b/>
      <u/>
      <sz val="12"/>
      <name val="Times New Roman"/>
      <family val="1"/>
      <charset val="204"/>
    </font>
    <font>
      <b/>
      <u/>
      <sz val="14"/>
      <name val="Times New Roman"/>
      <family val="1"/>
      <charset val="204"/>
    </font>
    <font>
      <b/>
      <sz val="11"/>
      <color indexed="8"/>
      <name val="Calibri"/>
      <family val="2"/>
      <charset val="204"/>
    </font>
    <font>
      <sz val="12"/>
      <color indexed="8"/>
      <name val="Arial"/>
      <family val="2"/>
      <charset val="204"/>
    </font>
    <font>
      <b/>
      <sz val="12"/>
      <color indexed="8"/>
      <name val="Arial"/>
      <family val="2"/>
      <charset val="204"/>
    </font>
    <font>
      <b/>
      <sz val="14"/>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9"/>
      <color indexed="8"/>
      <name val="Times New Roman"/>
      <family val="1"/>
      <charset val="204"/>
    </font>
    <font>
      <b/>
      <u/>
      <sz val="14"/>
      <color indexed="8"/>
      <name val="Times New Roman"/>
      <family val="1"/>
      <charset val="204"/>
    </font>
    <font>
      <b/>
      <sz val="11"/>
      <color indexed="8"/>
      <name val="Times New Roman"/>
      <family val="1"/>
      <charset val="204"/>
    </font>
    <font>
      <b/>
      <u/>
      <sz val="9"/>
      <color indexed="8"/>
      <name val="Times New Roman"/>
      <family val="1"/>
      <charset val="204"/>
    </font>
    <font>
      <sz val="18"/>
      <color indexed="8"/>
      <name val="Times New Roman"/>
      <family val="1"/>
      <charset val="204"/>
    </font>
    <font>
      <sz val="11"/>
      <color indexed="8"/>
      <name val="Times New Roman"/>
      <family val="1"/>
      <charset val="204"/>
    </font>
    <font>
      <sz val="8"/>
      <color indexed="8"/>
      <name val="Times New Roman"/>
      <family val="1"/>
      <charset val="204"/>
    </font>
    <font>
      <b/>
      <u/>
      <sz val="16"/>
      <color indexed="8"/>
      <name val="Times New Roman"/>
      <family val="1"/>
      <charset val="204"/>
    </font>
    <font>
      <b/>
      <u/>
      <sz val="12"/>
      <color indexed="8"/>
      <name val="Times New Roman"/>
      <family val="1"/>
      <charset val="204"/>
    </font>
    <font>
      <b/>
      <sz val="8"/>
      <color indexed="8"/>
      <name val="Times New Roman"/>
      <family val="1"/>
      <charset val="204"/>
    </font>
    <font>
      <b/>
      <sz val="12"/>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u/>
      <sz val="12"/>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sz val="9"/>
      <color theme="1"/>
      <name val="Times New Roman"/>
      <family val="1"/>
      <charset val="204"/>
    </font>
    <font>
      <u/>
      <sz val="11"/>
      <color theme="10"/>
      <name val="Calibri"/>
      <family val="2"/>
      <charset val="204"/>
      <scheme val="minor"/>
    </font>
    <font>
      <sz val="12"/>
      <color rgb="FF000000"/>
      <name val="Times New Roman"/>
      <family val="1"/>
      <charset val="204"/>
    </font>
    <font>
      <u/>
      <sz val="12"/>
      <color theme="10"/>
      <name val="Calibri"/>
      <family val="2"/>
      <charset val="204"/>
      <scheme val="minor"/>
    </font>
    <font>
      <sz val="10"/>
      <color indexed="8"/>
      <name val="Times New Roman"/>
      <family val="1"/>
      <charset val="204"/>
    </font>
    <font>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0">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38" fillId="0" borderId="0"/>
    <xf numFmtId="0" fontId="10" fillId="0" borderId="0"/>
    <xf numFmtId="0" fontId="10" fillId="0" borderId="0"/>
    <xf numFmtId="0" fontId="28" fillId="0" borderId="0"/>
    <xf numFmtId="0" fontId="10" fillId="0" borderId="0"/>
    <xf numFmtId="0" fontId="70" fillId="0" borderId="0"/>
    <xf numFmtId="0" fontId="10" fillId="0" borderId="0"/>
    <xf numFmtId="0" fontId="70" fillId="0" borderId="0"/>
    <xf numFmtId="0" fontId="69" fillId="0" borderId="0"/>
    <xf numFmtId="0" fontId="69" fillId="0" borderId="0"/>
    <xf numFmtId="0" fontId="69" fillId="0" borderId="0"/>
    <xf numFmtId="0" fontId="69" fillId="0" borderId="0"/>
    <xf numFmtId="0" fontId="71" fillId="0" borderId="0"/>
    <xf numFmtId="0" fontId="69"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31" fillId="0" borderId="9" applyNumberFormat="0" applyFill="0" applyAlignment="0" applyProtection="0"/>
    <xf numFmtId="0" fontId="44" fillId="0" borderId="0"/>
    <xf numFmtId="0" fontId="32" fillId="0" borderId="0" applyNumberFormat="0" applyFill="0" applyBorder="0" applyAlignment="0" applyProtection="0"/>
    <xf numFmtId="164" fontId="2" fillId="0" borderId="0" applyFont="0" applyFill="0" applyBorder="0" applyAlignment="0" applyProtection="0"/>
    <xf numFmtId="165" fontId="28" fillId="0" borderId="0" applyFont="0" applyFill="0" applyBorder="0" applyAlignment="0" applyProtection="0"/>
    <xf numFmtId="166" fontId="2" fillId="0" borderId="0" applyFont="0" applyFill="0" applyBorder="0" applyAlignment="0" applyProtection="0"/>
    <xf numFmtId="0" fontId="33" fillId="4" borderId="0" applyNumberFormat="0" applyBorder="0" applyAlignment="0" applyProtection="0"/>
    <xf numFmtId="9" fontId="69" fillId="0" borderId="0" applyFont="0" applyFill="0" applyBorder="0" applyAlignment="0" applyProtection="0"/>
    <xf numFmtId="0" fontId="78" fillId="0" borderId="0" applyNumberFormat="0" applyFill="0" applyBorder="0" applyAlignment="0" applyProtection="0"/>
  </cellStyleXfs>
  <cellXfs count="430">
    <xf numFmtId="0" fontId="0" fillId="0" borderId="0" xfId="0"/>
    <xf numFmtId="0" fontId="3" fillId="0" borderId="0" xfId="51" applyFont="1" applyFill="1" applyBorder="1" applyAlignment="1">
      <alignment vertical="center"/>
    </xf>
    <xf numFmtId="0" fontId="9" fillId="0" borderId="0" xfId="51" applyFont="1" applyFill="1"/>
    <xf numFmtId="49" fontId="6" fillId="0" borderId="10" xfId="51" applyNumberFormat="1" applyFont="1" applyFill="1" applyBorder="1" applyAlignment="1">
      <alignment vertical="center"/>
    </xf>
    <xf numFmtId="0" fontId="10" fillId="0" borderId="11" xfId="40" applyFont="1" applyFill="1" applyBorder="1" applyAlignment="1">
      <alignment vertical="center" wrapText="1"/>
    </xf>
    <xf numFmtId="0" fontId="10" fillId="0" borderId="0" xfId="40" applyFont="1" applyFill="1" applyAlignment="1">
      <alignment horizontal="right"/>
    </xf>
    <xf numFmtId="0" fontId="10" fillId="0" borderId="10" xfId="40" applyFont="1" applyFill="1" applyBorder="1" applyAlignment="1">
      <alignment horizontal="left" vertical="center" wrapText="1"/>
    </xf>
    <xf numFmtId="0" fontId="10" fillId="0" borderId="0" xfId="40" applyFont="1" applyFill="1"/>
    <xf numFmtId="0" fontId="10" fillId="0" borderId="0" xfId="40" applyFont="1" applyFill="1" applyBorder="1" applyAlignment="1"/>
    <xf numFmtId="0" fontId="10" fillId="0" borderId="0" xfId="40" applyFont="1" applyFill="1" applyBorder="1"/>
    <xf numFmtId="49" fontId="10" fillId="0" borderId="10" xfId="40" applyNumberFormat="1" applyFont="1" applyFill="1" applyBorder="1" applyAlignment="1">
      <alignment horizontal="center" vertical="center" wrapText="1"/>
    </xf>
    <xf numFmtId="0" fontId="36" fillId="0" borderId="10" xfId="40" applyFont="1" applyFill="1" applyBorder="1" applyAlignment="1">
      <alignment horizontal="left" vertical="center" wrapText="1"/>
    </xf>
    <xf numFmtId="49" fontId="36"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6"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42" fillId="0" borderId="0" xfId="40" applyFont="1" applyFill="1" applyAlignment="1"/>
    <xf numFmtId="0" fontId="37" fillId="0" borderId="10" xfId="46" applyFont="1" applyFill="1" applyBorder="1" applyAlignment="1">
      <alignment horizontal="left" vertical="center" wrapText="1"/>
    </xf>
    <xf numFmtId="0" fontId="0" fillId="0" borderId="10" xfId="0" applyFill="1" applyBorder="1" applyAlignment="1">
      <alignment wrapText="1"/>
    </xf>
    <xf numFmtId="0" fontId="34" fillId="0" borderId="0" xfId="40" applyFont="1" applyFill="1"/>
    <xf numFmtId="0" fontId="10" fillId="0" borderId="0" xfId="40" applyFill="1"/>
    <xf numFmtId="2" fontId="43" fillId="0" borderId="0" xfId="40" applyNumberFormat="1" applyFont="1" applyFill="1" applyAlignment="1">
      <alignment horizontal="right" vertical="top" wrapText="1"/>
    </xf>
    <xf numFmtId="0" fontId="34" fillId="0" borderId="0" xfId="40" applyFont="1" applyFill="1" applyAlignment="1">
      <alignment horizontal="right"/>
    </xf>
    <xf numFmtId="1" fontId="35" fillId="0" borderId="0" xfId="40" applyNumberFormat="1" applyFont="1" applyFill="1" applyAlignment="1">
      <alignment horizontal="left" vertical="top"/>
    </xf>
    <xf numFmtId="49" fontId="34" fillId="0" borderId="0" xfId="40" applyNumberFormat="1" applyFont="1" applyFill="1" applyAlignment="1">
      <alignment horizontal="left" vertical="top" wrapText="1"/>
    </xf>
    <xf numFmtId="49" fontId="34" fillId="0" borderId="0" xfId="40" applyNumberFormat="1" applyFont="1" applyFill="1" applyBorder="1" applyAlignment="1">
      <alignment horizontal="left" vertical="top"/>
    </xf>
    <xf numFmtId="0" fontId="34" fillId="0" borderId="0" xfId="40" applyFont="1" applyFill="1" applyBorder="1" applyAlignment="1">
      <alignment horizontal="center" vertical="center"/>
    </xf>
    <xf numFmtId="0" fontId="36" fillId="0" borderId="0" xfId="0" applyFont="1" applyFill="1" applyAlignment="1"/>
    <xf numFmtId="0" fontId="36" fillId="0" borderId="0" xfId="0" applyFont="1" applyFill="1" applyAlignment="1">
      <alignment vertical="center"/>
    </xf>
    <xf numFmtId="0" fontId="14" fillId="0" borderId="0" xfId="51" applyFont="1" applyFill="1"/>
    <xf numFmtId="0" fontId="51"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52" fillId="0" borderId="0" xfId="51" applyFont="1" applyFill="1" applyAlignment="1">
      <alignment horizontal="left" vertical="center"/>
    </xf>
    <xf numFmtId="0" fontId="52" fillId="0" borderId="0" xfId="51" applyFont="1" applyFill="1" applyAlignment="1">
      <alignment horizontal="center" vertical="center"/>
    </xf>
    <xf numFmtId="0" fontId="51" fillId="0" borderId="0" xfId="51" applyFont="1" applyFill="1" applyAlignment="1">
      <alignment horizontal="center"/>
    </xf>
    <xf numFmtId="0" fontId="54" fillId="0" borderId="0" xfId="51" applyFont="1" applyFill="1" applyBorder="1" applyAlignment="1">
      <alignment horizontal="center" vertical="center"/>
    </xf>
    <xf numFmtId="0" fontId="54" fillId="0" borderId="0" xfId="51" applyFont="1" applyFill="1" applyAlignment="1">
      <alignment horizontal="center" vertical="center"/>
    </xf>
    <xf numFmtId="0" fontId="69" fillId="0" borderId="0" xfId="52" applyFill="1"/>
    <xf numFmtId="0" fontId="36" fillId="0" borderId="10" xfId="39" applyFont="1" applyFill="1" applyBorder="1" applyAlignment="1">
      <alignment horizontal="center" vertical="center" wrapText="1"/>
    </xf>
    <xf numFmtId="0" fontId="59" fillId="0" borderId="10" xfId="40" applyFont="1" applyFill="1" applyBorder="1" applyAlignment="1">
      <alignment horizontal="center" vertical="center" wrapText="1"/>
    </xf>
    <xf numFmtId="0" fontId="62" fillId="0" borderId="0" xfId="50" applyFont="1" applyFill="1" applyAlignment="1"/>
    <xf numFmtId="0" fontId="59" fillId="0" borderId="0" xfId="50" applyFont="1" applyFill="1" applyAlignment="1"/>
    <xf numFmtId="0" fontId="50" fillId="0" borderId="14"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5" xfId="0" applyFill="1" applyBorder="1" applyAlignment="1">
      <alignment horizontal="center" vertical="center"/>
    </xf>
    <xf numFmtId="0" fontId="10" fillId="0" borderId="10" xfId="40" applyNumberFormat="1" applyFont="1" applyFill="1" applyBorder="1" applyAlignment="1">
      <alignment horizontal="center" vertical="center" wrapText="1"/>
    </xf>
    <xf numFmtId="0" fontId="62" fillId="0" borderId="0" xfId="50" applyFont="1" applyFill="1"/>
    <xf numFmtId="0" fontId="55" fillId="0" borderId="10" xfId="50" applyFont="1" applyFill="1" applyBorder="1" applyAlignment="1">
      <alignment horizontal="center" vertical="center"/>
    </xf>
    <xf numFmtId="1" fontId="10" fillId="0" borderId="10" xfId="40" applyNumberFormat="1" applyFont="1" applyFill="1" applyBorder="1" applyAlignment="1">
      <alignment horizontal="center" vertical="center" wrapText="1"/>
    </xf>
    <xf numFmtId="2" fontId="10" fillId="0" borderId="10" xfId="40" applyNumberFormat="1" applyFont="1" applyFill="1" applyBorder="1" applyAlignment="1">
      <alignment horizontal="center" vertical="center" wrapText="1"/>
    </xf>
    <xf numFmtId="0" fontId="10" fillId="0" borderId="0" xfId="40" applyFill="1" applyAlignment="1">
      <alignment vertical="center" wrapText="1"/>
    </xf>
    <xf numFmtId="0" fontId="10" fillId="0" borderId="10" xfId="40" applyFont="1" applyFill="1" applyBorder="1" applyAlignment="1">
      <alignment vertical="center" wrapText="1"/>
    </xf>
    <xf numFmtId="0" fontId="10" fillId="0" borderId="0" xfId="40" applyFont="1" applyFill="1" applyAlignment="1">
      <alignment vertical="center" wrapText="1"/>
    </xf>
    <xf numFmtId="0" fontId="10" fillId="0" borderId="0" xfId="40" applyFont="1" applyFill="1" applyBorder="1" applyAlignment="1">
      <alignment vertical="center" wrapText="1"/>
    </xf>
    <xf numFmtId="0" fontId="6" fillId="0" borderId="10" xfId="46" applyFont="1" applyFill="1" applyBorder="1" applyAlignment="1">
      <alignment horizontal="left" vertical="center" wrapText="1"/>
    </xf>
    <xf numFmtId="0" fontId="6" fillId="0" borderId="12" xfId="46" applyFont="1" applyFill="1" applyBorder="1" applyAlignment="1">
      <alignment horizontal="left" vertical="center" wrapText="1"/>
    </xf>
    <xf numFmtId="49" fontId="74" fillId="0" borderId="10" xfId="51" applyNumberFormat="1" applyFont="1" applyFill="1" applyBorder="1" applyAlignment="1">
      <alignment vertical="center"/>
    </xf>
    <xf numFmtId="0" fontId="74" fillId="0" borderId="11" xfId="51" applyFont="1" applyFill="1" applyBorder="1" applyAlignment="1">
      <alignment vertical="center" wrapText="1"/>
    </xf>
    <xf numFmtId="0" fontId="74" fillId="0" borderId="10" xfId="51" applyFont="1" applyFill="1" applyBorder="1" applyAlignment="1">
      <alignment horizontal="left" vertical="center" wrapText="1"/>
    </xf>
    <xf numFmtId="49" fontId="6" fillId="0" borderId="10" xfId="51" applyNumberFormat="1" applyFont="1" applyFill="1" applyBorder="1" applyAlignment="1">
      <alignment horizontal="center" vertical="center" wrapText="1"/>
    </xf>
    <xf numFmtId="0" fontId="6" fillId="0" borderId="10" xfId="51" applyFont="1" applyFill="1" applyBorder="1" applyAlignment="1">
      <alignment horizontal="left" vertical="center" wrapText="1"/>
    </xf>
    <xf numFmtId="49" fontId="6" fillId="0" borderId="10" xfId="51" applyNumberFormat="1" applyFont="1" applyFill="1" applyBorder="1" applyAlignment="1">
      <alignment horizontal="left" vertical="center" wrapText="1"/>
    </xf>
    <xf numFmtId="0" fontId="36" fillId="0" borderId="0" xfId="0" applyFont="1" applyFill="1" applyAlignment="1">
      <alignment horizontal="center" vertical="center"/>
    </xf>
    <xf numFmtId="0" fontId="36" fillId="0" borderId="12" xfId="39" applyFont="1" applyFill="1" applyBorder="1" applyAlignment="1">
      <alignment horizontal="center" vertical="center" wrapText="1"/>
    </xf>
    <xf numFmtId="0" fontId="3" fillId="0" borderId="0" xfId="51" applyFont="1" applyFill="1" applyBorder="1" applyAlignment="1">
      <alignment horizontal="center" vertical="center"/>
    </xf>
    <xf numFmtId="0" fontId="53" fillId="0" borderId="0" xfId="51" applyFont="1" applyFill="1" applyAlignment="1">
      <alignment horizontal="center" vertical="center"/>
    </xf>
    <xf numFmtId="0" fontId="36" fillId="0" borderId="10" xfId="40" applyFont="1" applyFill="1" applyBorder="1" applyAlignment="1">
      <alignment horizontal="center" vertical="center" wrapText="1"/>
    </xf>
    <xf numFmtId="0" fontId="36" fillId="0" borderId="0" xfId="40" applyFont="1" applyFill="1" applyAlignment="1">
      <alignment horizontal="center" vertical="top" wrapText="1"/>
    </xf>
    <xf numFmtId="0" fontId="10" fillId="0" borderId="0" xfId="40" applyFont="1" applyFill="1" applyBorder="1" applyAlignment="1">
      <alignment horizontal="left" wrapText="1"/>
    </xf>
    <xf numFmtId="0" fontId="55" fillId="0" borderId="10" xfId="50" applyFont="1" applyFill="1" applyBorder="1" applyAlignment="1">
      <alignment horizontal="center" vertical="center" wrapText="1"/>
    </xf>
    <xf numFmtId="0" fontId="42" fillId="0" borderId="0" xfId="40" applyFont="1" applyFill="1" applyAlignment="1">
      <alignment horizontal="center"/>
    </xf>
    <xf numFmtId="0" fontId="4" fillId="0" borderId="0" xfId="51" applyFont="1" applyFill="1" applyAlignment="1">
      <alignment vertical="center"/>
    </xf>
    <xf numFmtId="0" fontId="36" fillId="0" borderId="0" xfId="40" applyFont="1" applyFill="1" applyAlignment="1">
      <alignment vertical="center"/>
    </xf>
    <xf numFmtId="0" fontId="36" fillId="0" borderId="0" xfId="40" applyFont="1" applyFill="1"/>
    <xf numFmtId="0" fontId="8" fillId="0" borderId="0" xfId="51" applyFont="1" applyFill="1" applyAlignment="1">
      <alignment vertical="center"/>
    </xf>
    <xf numFmtId="0" fontId="6" fillId="0" borderId="0" xfId="51" applyFont="1" applyFill="1" applyAlignment="1">
      <alignment vertical="center"/>
    </xf>
    <xf numFmtId="0" fontId="34" fillId="0" borderId="10" xfId="40" applyFont="1" applyFill="1" applyBorder="1" applyAlignment="1">
      <alignment horizontal="justify"/>
    </xf>
    <xf numFmtId="2" fontId="34" fillId="0" borderId="10" xfId="40" applyNumberFormat="1" applyFont="1" applyFill="1" applyBorder="1" applyAlignment="1">
      <alignment horizontal="justify"/>
    </xf>
    <xf numFmtId="2" fontId="34" fillId="0" borderId="10" xfId="40" applyNumberFormat="1" applyFont="1" applyFill="1" applyBorder="1" applyAlignment="1">
      <alignment horizontal="justify" vertical="top" wrapText="1"/>
    </xf>
    <xf numFmtId="9" fontId="34" fillId="0" borderId="10" xfId="40" applyNumberFormat="1" applyFont="1" applyFill="1" applyBorder="1" applyAlignment="1">
      <alignment horizontal="justify" vertical="top" wrapText="1"/>
    </xf>
    <xf numFmtId="0" fontId="34" fillId="0" borderId="10" xfId="40" applyFont="1" applyFill="1" applyBorder="1" applyAlignment="1">
      <alignment vertical="top" wrapText="1"/>
    </xf>
    <xf numFmtId="0" fontId="34" fillId="0" borderId="0" xfId="50" applyFont="1" applyFill="1"/>
    <xf numFmtId="0" fontId="63" fillId="0" borderId="10" xfId="50" applyFont="1" applyFill="1" applyBorder="1" applyAlignment="1">
      <alignment horizontal="center" vertical="center"/>
    </xf>
    <xf numFmtId="0" fontId="63" fillId="0" borderId="0" xfId="50" applyFont="1" applyFill="1"/>
    <xf numFmtId="0" fontId="36" fillId="0" borderId="10" xfId="40" applyFont="1" applyFill="1" applyBorder="1" applyAlignment="1">
      <alignment vertical="center" wrapText="1"/>
    </xf>
    <xf numFmtId="0" fontId="10" fillId="0" borderId="10" xfId="40" applyFont="1" applyFill="1" applyBorder="1" applyAlignment="1">
      <alignment horizontal="justify" vertical="center" wrapText="1"/>
    </xf>
    <xf numFmtId="0" fontId="0" fillId="0" borderId="0" xfId="0" applyFill="1"/>
    <xf numFmtId="0" fontId="53" fillId="0" borderId="0" xfId="51" applyFont="1" applyFill="1" applyAlignment="1">
      <alignment vertical="center"/>
    </xf>
    <xf numFmtId="0" fontId="51" fillId="0" borderId="0" xfId="51" applyFont="1" applyFill="1" applyBorder="1"/>
    <xf numFmtId="0" fontId="60" fillId="0" borderId="0" xfId="51" applyFont="1" applyFill="1" applyAlignment="1">
      <alignment vertical="center"/>
    </xf>
    <xf numFmtId="0" fontId="57" fillId="0" borderId="0" xfId="51" applyFont="1" applyFill="1"/>
    <xf numFmtId="0" fontId="56" fillId="0" borderId="0" xfId="51" applyFont="1" applyFill="1" applyAlignment="1">
      <alignment vertical="center"/>
    </xf>
    <xf numFmtId="0" fontId="58" fillId="0" borderId="0" xfId="51" applyFont="1" applyFill="1" applyAlignment="1">
      <alignment vertical="center"/>
    </xf>
    <xf numFmtId="0" fontId="55" fillId="0" borderId="10" xfId="51" applyFont="1" applyFill="1" applyBorder="1" applyAlignment="1">
      <alignment horizontal="center" vertical="center" wrapText="1"/>
    </xf>
    <xf numFmtId="0" fontId="55" fillId="0" borderId="10" xfId="51" applyFont="1" applyFill="1" applyBorder="1" applyAlignment="1">
      <alignment horizontal="center" vertical="center"/>
    </xf>
    <xf numFmtId="0" fontId="53" fillId="0" borderId="10" xfId="51" applyFont="1" applyFill="1" applyBorder="1" applyAlignment="1">
      <alignment horizontal="center" vertical="center"/>
    </xf>
    <xf numFmtId="0" fontId="57" fillId="0" borderId="0" xfId="51" applyFont="1" applyFill="1" applyBorder="1"/>
    <xf numFmtId="0" fontId="56" fillId="0" borderId="10" xfId="51" applyFont="1" applyFill="1" applyBorder="1" applyAlignment="1">
      <alignment horizontal="center" vertical="center" wrapText="1"/>
    </xf>
    <xf numFmtId="0" fontId="56" fillId="0" borderId="11" xfId="51" applyFont="1" applyFill="1" applyBorder="1" applyAlignment="1">
      <alignment horizontal="center" vertical="center" wrapText="1"/>
    </xf>
    <xf numFmtId="0" fontId="71" fillId="0" borderId="0" xfId="51" applyFill="1" applyBorder="1"/>
    <xf numFmtId="0" fontId="71" fillId="0" borderId="0" xfId="51" applyFill="1"/>
    <xf numFmtId="0" fontId="54" fillId="0" borderId="0" xfId="51" applyFont="1" applyFill="1" applyBorder="1" applyAlignment="1">
      <alignment vertical="center"/>
    </xf>
    <xf numFmtId="0" fontId="50" fillId="0" borderId="10" xfId="0" applyFont="1" applyFill="1" applyBorder="1" applyAlignment="1">
      <alignment horizontal="center" vertical="center"/>
    </xf>
    <xf numFmtId="0" fontId="50" fillId="0" borderId="10" xfId="0" applyFont="1" applyFill="1" applyBorder="1" applyAlignment="1">
      <alignment horizontal="center" vertical="center" wrapText="1"/>
    </xf>
    <xf numFmtId="0" fontId="50" fillId="0" borderId="15" xfId="0" applyFont="1" applyFill="1" applyBorder="1" applyAlignment="1">
      <alignment horizontal="center" vertical="center" wrapText="1"/>
    </xf>
    <xf numFmtId="0" fontId="50"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50" fillId="0" borderId="0" xfId="0" applyFont="1" applyFill="1"/>
    <xf numFmtId="0" fontId="12" fillId="0" borderId="0" xfId="51" applyFont="1" applyFill="1" applyAlignment="1">
      <alignment horizontal="left" vertical="center"/>
    </xf>
    <xf numFmtId="0" fontId="4" fillId="0" borderId="0" xfId="51" applyFont="1" applyFill="1" applyAlignment="1">
      <alignment horizontal="center" vertical="center"/>
    </xf>
    <xf numFmtId="0" fontId="9" fillId="0" borderId="0" xfId="51" applyFont="1" applyFill="1" applyBorder="1"/>
    <xf numFmtId="0" fontId="5" fillId="0" borderId="0" xfId="51" applyFont="1" applyFill="1"/>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5" fillId="0" borderId="0" xfId="51" applyFont="1" applyFill="1" applyBorder="1"/>
    <xf numFmtId="0" fontId="6" fillId="0" borderId="11" xfId="51" applyFont="1" applyFill="1" applyBorder="1" applyAlignment="1">
      <alignment vertical="center" wrapText="1"/>
    </xf>
    <xf numFmtId="1" fontId="74" fillId="0" borderId="10" xfId="51" applyNumberFormat="1" applyFont="1" applyFill="1" applyBorder="1" applyAlignment="1">
      <alignment horizontal="left" vertical="center" wrapText="1"/>
    </xf>
    <xf numFmtId="0" fontId="74" fillId="0" borderId="10" xfId="51" applyFont="1" applyFill="1" applyBorder="1" applyAlignment="1">
      <alignment vertical="center" wrapText="1"/>
    </xf>
    <xf numFmtId="0" fontId="10" fillId="0" borderId="0" xfId="39" applyFont="1" applyFill="1" applyAlignment="1">
      <alignment horizontal="left"/>
    </xf>
    <xf numFmtId="0" fontId="61" fillId="0" borderId="0" xfId="51" applyFont="1" applyFill="1" applyBorder="1" applyAlignment="1">
      <alignment horizontal="center" vertical="center"/>
    </xf>
    <xf numFmtId="0" fontId="10" fillId="0" borderId="0" xfId="39" applyFont="1" applyFill="1" applyAlignment="1">
      <alignment horizontal="left" vertical="center"/>
    </xf>
    <xf numFmtId="0" fontId="36" fillId="0" borderId="10" xfId="39" applyFont="1" applyFill="1" applyBorder="1" applyAlignment="1">
      <alignment horizontal="center" vertical="top"/>
    </xf>
    <xf numFmtId="0" fontId="40" fillId="0" borderId="0" xfId="39" applyFont="1" applyFill="1" applyAlignment="1">
      <alignment horizontal="left"/>
    </xf>
    <xf numFmtId="0" fontId="39" fillId="0" borderId="0" xfId="39" applyFont="1" applyFill="1" applyAlignment="1">
      <alignment horizontal="left"/>
    </xf>
    <xf numFmtId="0" fontId="39" fillId="0" borderId="0" xfId="39" applyFont="1" applyFill="1" applyBorder="1" applyAlignment="1">
      <alignment horizontal="left"/>
    </xf>
    <xf numFmtId="0" fontId="10" fillId="0" borderId="10" xfId="39" applyFont="1" applyFill="1" applyBorder="1" applyAlignment="1">
      <alignment horizontal="center" vertical="top"/>
    </xf>
    <xf numFmtId="0" fontId="10" fillId="0" borderId="0" xfId="39" applyNumberFormat="1" applyFont="1" applyFill="1" applyBorder="1" applyAlignment="1">
      <alignment horizontal="left"/>
    </xf>
    <xf numFmtId="0" fontId="10" fillId="0" borderId="0" xfId="39" applyNumberFormat="1" applyFont="1" applyFill="1" applyBorder="1" applyAlignment="1">
      <alignment vertical="center"/>
    </xf>
    <xf numFmtId="0" fontId="10" fillId="0" borderId="0" xfId="39" applyFont="1" applyFill="1" applyBorder="1" applyAlignment="1">
      <alignment horizontal="left"/>
    </xf>
    <xf numFmtId="0" fontId="10" fillId="0" borderId="0" xfId="39" applyNumberFormat="1" applyFont="1" applyFill="1" applyBorder="1" applyAlignment="1">
      <alignment vertical="top" wrapText="1"/>
    </xf>
    <xf numFmtId="0" fontId="10" fillId="0" borderId="0" xfId="39" applyNumberFormat="1" applyFont="1" applyFill="1" applyBorder="1" applyAlignment="1">
      <alignment horizontal="left" vertical="center"/>
    </xf>
    <xf numFmtId="0" fontId="55" fillId="0" borderId="11" xfId="51" applyFont="1" applyFill="1" applyBorder="1" applyAlignment="1">
      <alignment horizontal="center" vertical="center" wrapText="1"/>
    </xf>
    <xf numFmtId="0" fontId="75" fillId="0" borderId="11" xfId="51" applyFont="1" applyFill="1" applyBorder="1" applyAlignment="1">
      <alignment horizontal="center" vertical="center" wrapText="1"/>
    </xf>
    <xf numFmtId="0" fontId="76" fillId="0" borderId="0" xfId="51" applyFont="1" applyFill="1" applyBorder="1" applyAlignment="1">
      <alignment horizontal="center" vertical="center"/>
    </xf>
    <xf numFmtId="0" fontId="77" fillId="0" borderId="0" xfId="51" applyFont="1" applyFill="1" applyBorder="1"/>
    <xf numFmtId="0" fontId="77" fillId="0" borderId="0" xfId="51" applyFont="1" applyFill="1"/>
    <xf numFmtId="0" fontId="76" fillId="0" borderId="10" xfId="51" applyFont="1" applyFill="1" applyBorder="1" applyAlignment="1">
      <alignment horizontal="center" vertical="center"/>
    </xf>
    <xf numFmtId="0" fontId="72" fillId="0" borderId="10" xfId="51" applyFont="1" applyFill="1" applyBorder="1" applyAlignment="1">
      <alignment horizontal="center" vertical="center"/>
    </xf>
    <xf numFmtId="0" fontId="72" fillId="0" borderId="11" xfId="51" applyFont="1" applyFill="1" applyBorder="1" applyAlignment="1">
      <alignment horizontal="center" vertical="center"/>
    </xf>
    <xf numFmtId="0" fontId="71" fillId="0" borderId="10" xfId="51" applyFill="1" applyBorder="1"/>
    <xf numFmtId="0" fontId="74" fillId="0" borderId="0" xfId="51" applyFont="1" applyFill="1" applyAlignment="1">
      <alignment horizontal="center" vertical="center"/>
    </xf>
    <xf numFmtId="0" fontId="74" fillId="0" borderId="0" xfId="51" applyFont="1" applyFill="1" applyAlignment="1">
      <alignment vertical="center"/>
    </xf>
    <xf numFmtId="0" fontId="74" fillId="0" borderId="11" xfId="51" applyFont="1" applyFill="1" applyBorder="1" applyAlignment="1">
      <alignment horizontal="center" vertical="center" wrapText="1"/>
    </xf>
    <xf numFmtId="0" fontId="74" fillId="0" borderId="10" xfId="51" applyFont="1" applyFill="1" applyBorder="1" applyAlignment="1">
      <alignment horizontal="center" vertical="center" wrapText="1"/>
    </xf>
    <xf numFmtId="0" fontId="74" fillId="0" borderId="11" xfId="51" applyFont="1" applyFill="1" applyBorder="1" applyAlignment="1">
      <alignment horizontal="left" vertical="center" wrapText="1"/>
    </xf>
    <xf numFmtId="2" fontId="74" fillId="0" borderId="10" xfId="51" applyNumberFormat="1" applyFont="1" applyFill="1" applyBorder="1" applyAlignment="1">
      <alignment horizontal="left" vertical="center"/>
    </xf>
    <xf numFmtId="2" fontId="74" fillId="0" borderId="11" xfId="51" applyNumberFormat="1" applyFont="1" applyFill="1" applyBorder="1" applyAlignment="1">
      <alignment horizontal="center" vertical="center" wrapText="1"/>
    </xf>
    <xf numFmtId="2" fontId="74" fillId="0" borderId="10" xfId="51" applyNumberFormat="1" applyFont="1" applyFill="1" applyBorder="1" applyAlignment="1">
      <alignment horizontal="center" vertical="center" wrapText="1"/>
    </xf>
    <xf numFmtId="0" fontId="74" fillId="0" borderId="0" xfId="51" applyFont="1" applyFill="1" applyBorder="1" applyAlignment="1">
      <alignment horizontal="center" vertical="center"/>
    </xf>
    <xf numFmtId="0" fontId="74" fillId="0" borderId="0" xfId="51" applyFont="1" applyFill="1" applyBorder="1"/>
    <xf numFmtId="0" fontId="74" fillId="0" borderId="0" xfId="51" applyFont="1" applyFill="1"/>
    <xf numFmtId="0" fontId="10" fillId="0" borderId="0" xfId="39" applyFont="1" applyFill="1" applyAlignment="1">
      <alignment horizontal="left" vertical="center" wrapText="1"/>
    </xf>
    <xf numFmtId="0" fontId="36" fillId="0" borderId="10" xfId="40" applyFont="1" applyBorder="1" applyAlignment="1">
      <alignment horizontal="center" vertical="center" wrapText="1"/>
    </xf>
    <xf numFmtId="0" fontId="10" fillId="0" borderId="10" xfId="40" applyFont="1" applyFill="1" applyBorder="1"/>
    <xf numFmtId="0" fontId="10" fillId="0" borderId="10" xfId="40" applyFont="1" applyFill="1" applyBorder="1" applyAlignment="1">
      <alignment horizontal="center" vertical="center"/>
    </xf>
    <xf numFmtId="0" fontId="10" fillId="0" borderId="10" xfId="40" applyNumberFormat="1" applyFont="1" applyFill="1" applyBorder="1" applyAlignment="1">
      <alignment horizontal="left" vertical="top" wrapText="1"/>
    </xf>
    <xf numFmtId="0" fontId="10" fillId="0" borderId="10" xfId="39" applyFont="1" applyFill="1" applyBorder="1" applyAlignment="1">
      <alignment horizontal="left" vertical="center"/>
    </xf>
    <xf numFmtId="0" fontId="10" fillId="0" borderId="10" xfId="39" applyFont="1" applyFill="1" applyBorder="1" applyAlignment="1">
      <alignment horizontal="left" vertical="center" wrapText="1"/>
    </xf>
    <xf numFmtId="0" fontId="10" fillId="0" borderId="10" xfId="39" applyFont="1" applyBorder="1" applyAlignment="1">
      <alignment horizontal="center" vertical="center" wrapText="1"/>
    </xf>
    <xf numFmtId="0" fontId="10" fillId="0" borderId="0" xfId="39" applyFont="1" applyBorder="1" applyAlignment="1">
      <alignment horizontal="left" vertical="center" wrapText="1"/>
    </xf>
    <xf numFmtId="0" fontId="10" fillId="0" borderId="10" xfId="39" applyFont="1" applyBorder="1" applyAlignment="1">
      <alignment horizontal="center" vertical="center"/>
    </xf>
    <xf numFmtId="0" fontId="6" fillId="0" borderId="14" xfId="51" applyFont="1" applyFill="1" applyBorder="1" applyAlignment="1">
      <alignment vertical="center" wrapText="1"/>
    </xf>
    <xf numFmtId="0" fontId="37" fillId="0" borderId="28" xfId="40" applyFont="1" applyFill="1" applyBorder="1" applyAlignment="1">
      <alignment horizontal="center" vertical="center" wrapText="1"/>
    </xf>
    <xf numFmtId="0" fontId="37" fillId="0" borderId="14" xfId="40" applyFont="1" applyFill="1" applyBorder="1" applyAlignment="1">
      <alignment horizontal="center" vertical="center" wrapText="1"/>
    </xf>
    <xf numFmtId="0" fontId="37" fillId="0" borderId="29" xfId="4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36" fillId="0" borderId="10" xfId="40" applyNumberFormat="1" applyFont="1" applyFill="1" applyBorder="1" applyAlignment="1">
      <alignment horizontal="center" vertical="center" wrapText="1"/>
    </xf>
    <xf numFmtId="9" fontId="10" fillId="0" borderId="10" xfId="60" applyFont="1" applyFill="1" applyBorder="1" applyAlignment="1">
      <alignment horizontal="center" vertical="center" wrapText="1"/>
    </xf>
    <xf numFmtId="14" fontId="10" fillId="0" borderId="10" xfId="40" applyNumberFormat="1" applyFont="1" applyFill="1" applyBorder="1" applyAlignment="1">
      <alignment horizontal="center" vertical="center"/>
    </xf>
    <xf numFmtId="14" fontId="6" fillId="0" borderId="10" xfId="50" applyNumberFormat="1" applyFont="1" applyFill="1" applyBorder="1" applyAlignment="1">
      <alignment horizontal="center" vertical="center" wrapText="1"/>
    </xf>
    <xf numFmtId="0" fontId="36" fillId="0" borderId="10" xfId="40" applyFont="1" applyFill="1" applyBorder="1" applyAlignment="1">
      <alignment horizontal="center" vertical="center" wrapText="1"/>
    </xf>
    <xf numFmtId="2" fontId="10" fillId="0" borderId="0" xfId="40" applyNumberFormat="1" applyFill="1" applyAlignment="1">
      <alignment vertical="center" wrapText="1"/>
    </xf>
    <xf numFmtId="0" fontId="36" fillId="0" borderId="14" xfId="40" applyFont="1" applyFill="1" applyBorder="1" applyAlignment="1">
      <alignment horizontal="center" vertical="center" wrapText="1"/>
    </xf>
    <xf numFmtId="0" fontId="6" fillId="24" borderId="10" xfId="50" applyFont="1" applyFill="1" applyBorder="1" applyAlignment="1">
      <alignment horizontal="center" vertical="center"/>
    </xf>
    <xf numFmtId="0" fontId="6" fillId="24" borderId="10" xfId="50" applyFont="1" applyFill="1" applyBorder="1" applyAlignment="1">
      <alignment horizontal="center" vertical="center" wrapText="1"/>
    </xf>
    <xf numFmtId="1" fontId="10" fillId="24" borderId="10" xfId="50" applyNumberFormat="1" applyFont="1" applyFill="1" applyBorder="1" applyAlignment="1">
      <alignment horizontal="center" vertical="center" wrapText="1"/>
    </xf>
    <xf numFmtId="4" fontId="6" fillId="24" borderId="10" xfId="50" applyNumberFormat="1" applyFont="1" applyFill="1" applyBorder="1" applyAlignment="1">
      <alignment horizontal="center" vertical="center"/>
    </xf>
    <xf numFmtId="0" fontId="10" fillId="24" borderId="10" xfId="50" applyFont="1" applyFill="1" applyBorder="1" applyAlignment="1">
      <alignment horizontal="center" vertical="center" wrapText="1"/>
    </xf>
    <xf numFmtId="14" fontId="6" fillId="24" borderId="10" xfId="50" applyNumberFormat="1" applyFont="1" applyFill="1" applyBorder="1" applyAlignment="1">
      <alignment horizontal="center" vertical="center"/>
    </xf>
    <xf numFmtId="0" fontId="6" fillId="24" borderId="0" xfId="50" applyFont="1" applyFill="1" applyAlignment="1">
      <alignment horizontal="center" vertical="center"/>
    </xf>
    <xf numFmtId="0" fontId="6" fillId="0" borderId="10" xfId="50" applyFont="1" applyBorder="1" applyAlignment="1">
      <alignment horizontal="center" vertical="center" wrapText="1"/>
    </xf>
    <xf numFmtId="0" fontId="6" fillId="0" borderId="10" xfId="50" applyFont="1" applyBorder="1"/>
    <xf numFmtId="14" fontId="74" fillId="0" borderId="10" xfId="50" applyNumberFormat="1" applyFont="1" applyBorder="1" applyAlignment="1">
      <alignment horizontal="center" vertical="center"/>
    </xf>
    <xf numFmtId="0" fontId="6" fillId="0" borderId="0" xfId="50" applyFont="1"/>
    <xf numFmtId="0" fontId="34" fillId="24" borderId="10" xfId="40" applyFont="1" applyFill="1" applyBorder="1" applyAlignment="1">
      <alignment horizontal="justify" vertical="center" wrapText="1"/>
    </xf>
    <xf numFmtId="2" fontId="34" fillId="24" borderId="10" xfId="40" applyNumberFormat="1" applyFont="1" applyFill="1" applyBorder="1" applyAlignment="1">
      <alignment horizontal="justify" vertical="center" wrapText="1"/>
    </xf>
    <xf numFmtId="9" fontId="34" fillId="24" borderId="10" xfId="40" applyNumberFormat="1" applyFont="1" applyFill="1" applyBorder="1" applyAlignment="1">
      <alignment horizontal="justify" vertical="center" wrapText="1"/>
    </xf>
    <xf numFmtId="0" fontId="35" fillId="0" borderId="10" xfId="40" applyFont="1" applyFill="1" applyBorder="1" applyAlignment="1">
      <alignment horizontal="justify" vertical="center" wrapText="1"/>
    </xf>
    <xf numFmtId="0" fontId="6" fillId="0" borderId="10" xfId="50" applyFont="1" applyBorder="1" applyAlignment="1">
      <alignment horizontal="center" vertical="center"/>
    </xf>
    <xf numFmtId="168" fontId="34" fillId="0" borderId="10" xfId="40" applyNumberFormat="1" applyFont="1" applyFill="1" applyBorder="1" applyAlignment="1">
      <alignment horizontal="justify" vertical="top" wrapText="1"/>
    </xf>
    <xf numFmtId="14" fontId="6" fillId="0" borderId="10" xfId="50" applyNumberFormat="1" applyFont="1" applyFill="1" applyBorder="1" applyAlignment="1">
      <alignment horizontal="center" vertical="center"/>
    </xf>
    <xf numFmtId="0" fontId="6" fillId="0" borderId="10" xfId="50" applyFont="1" applyFill="1" applyBorder="1" applyAlignment="1">
      <alignment horizontal="center" vertical="center"/>
    </xf>
    <xf numFmtId="0" fontId="6" fillId="0" borderId="10" xfId="50" applyFont="1" applyFill="1" applyBorder="1" applyAlignment="1">
      <alignment horizontal="center" vertical="center" wrapText="1"/>
    </xf>
    <xf numFmtId="4" fontId="6" fillId="0" borderId="10" xfId="50" applyNumberFormat="1" applyFont="1" applyFill="1" applyBorder="1" applyAlignment="1">
      <alignment horizontal="center" vertical="center"/>
    </xf>
    <xf numFmtId="167" fontId="6" fillId="0" borderId="10" xfId="50" applyNumberFormat="1" applyFont="1" applyFill="1" applyBorder="1" applyAlignment="1">
      <alignment horizontal="center" vertical="center"/>
    </xf>
    <xf numFmtId="0" fontId="80" fillId="0" borderId="10" xfId="69" applyFont="1" applyBorder="1" applyAlignment="1">
      <alignment vertical="center" wrapText="1"/>
    </xf>
    <xf numFmtId="0" fontId="79" fillId="0" borderId="10" xfId="0" applyFont="1" applyFill="1" applyBorder="1" applyAlignment="1">
      <alignment horizontal="center" vertical="center" wrapText="1"/>
    </xf>
    <xf numFmtId="0" fontId="6" fillId="0" borderId="10" xfId="50" applyFont="1" applyFill="1" applyBorder="1" applyAlignment="1">
      <alignment vertical="center" wrapText="1"/>
    </xf>
    <xf numFmtId="4" fontId="10" fillId="0" borderId="10" xfId="50" applyNumberFormat="1" applyFont="1" applyFill="1" applyBorder="1" applyAlignment="1">
      <alignment horizontal="center" vertical="center" wrapText="1"/>
    </xf>
    <xf numFmtId="4" fontId="6" fillId="0" borderId="10" xfId="50" applyNumberFormat="1" applyFont="1" applyFill="1" applyBorder="1" applyAlignment="1">
      <alignment vertical="center"/>
    </xf>
    <xf numFmtId="0" fontId="80" fillId="0" borderId="10" xfId="69" applyFont="1" applyFill="1" applyBorder="1" applyAlignment="1">
      <alignment horizontal="center" vertical="center" wrapText="1"/>
    </xf>
    <xf numFmtId="14" fontId="6" fillId="0" borderId="10" xfId="50" applyNumberFormat="1" applyFont="1" applyFill="1" applyBorder="1" applyAlignment="1">
      <alignment vertical="center"/>
    </xf>
    <xf numFmtId="14" fontId="6" fillId="0" borderId="10" xfId="50" applyNumberFormat="1" applyFont="1" applyFill="1" applyBorder="1" applyAlignment="1">
      <alignment vertical="center" wrapText="1"/>
    </xf>
    <xf numFmtId="0" fontId="6" fillId="0" borderId="10" xfId="50" applyFont="1" applyFill="1" applyBorder="1" applyAlignment="1"/>
    <xf numFmtId="0" fontId="6" fillId="0" borderId="10" xfId="50" applyFont="1" applyFill="1" applyBorder="1" applyAlignment="1">
      <alignment horizontal="justify" vertical="center" wrapText="1"/>
    </xf>
    <xf numFmtId="4" fontId="10" fillId="0" borderId="0" xfId="40" applyNumberFormat="1" applyFill="1" applyAlignment="1">
      <alignment vertical="center" wrapText="1"/>
    </xf>
    <xf numFmtId="4" fontId="62" fillId="0" borderId="0" xfId="50" applyNumberFormat="1" applyFont="1" applyFill="1"/>
    <xf numFmtId="1" fontId="10" fillId="0" borderId="10" xfId="50" applyNumberFormat="1" applyFont="1" applyFill="1" applyBorder="1" applyAlignment="1">
      <alignment horizontal="center" vertical="center" wrapText="1"/>
    </xf>
    <xf numFmtId="2" fontId="6" fillId="0" borderId="10" xfId="50" applyNumberFormat="1" applyFont="1" applyFill="1" applyBorder="1" applyAlignment="1">
      <alignment horizontal="center" vertical="center" wrapText="1"/>
    </xf>
    <xf numFmtId="4" fontId="74" fillId="0" borderId="10" xfId="50" applyNumberFormat="1" applyFont="1" applyFill="1" applyBorder="1" applyAlignment="1">
      <alignment horizontal="center" vertical="center"/>
    </xf>
    <xf numFmtId="49" fontId="74" fillId="0" borderId="10" xfId="50" applyNumberFormat="1" applyFont="1" applyFill="1" applyBorder="1" applyAlignment="1">
      <alignment horizontal="center" vertical="center" wrapText="1"/>
    </xf>
    <xf numFmtId="1" fontId="74" fillId="0" borderId="10" xfId="50" applyNumberFormat="1" applyFont="1" applyFill="1" applyBorder="1" applyAlignment="1">
      <alignment horizontal="center" vertical="center"/>
    </xf>
    <xf numFmtId="2" fontId="6" fillId="0" borderId="16" xfId="50" applyNumberFormat="1" applyFont="1" applyFill="1" applyBorder="1" applyAlignment="1">
      <alignment horizontal="center" vertical="center" wrapText="1"/>
    </xf>
    <xf numFmtId="4" fontId="74" fillId="0" borderId="10" xfId="50" applyNumberFormat="1" applyFont="1" applyBorder="1" applyAlignment="1">
      <alignment horizontal="center" vertical="center"/>
    </xf>
    <xf numFmtId="0" fontId="34" fillId="0" borderId="10" xfId="40" applyFont="1" applyFill="1" applyBorder="1" applyAlignment="1">
      <alignment horizontal="justify" vertical="center" wrapText="1"/>
    </xf>
    <xf numFmtId="0" fontId="34" fillId="0" borderId="10" xfId="40" applyFont="1" applyFill="1" applyBorder="1" applyAlignment="1">
      <alignment horizontal="justify" vertical="top" wrapText="1"/>
    </xf>
    <xf numFmtId="2" fontId="34" fillId="0" borderId="10" xfId="40" applyNumberFormat="1" applyFont="1" applyFill="1" applyBorder="1" applyAlignment="1">
      <alignment horizontal="justify" vertical="center" wrapText="1"/>
    </xf>
    <xf numFmtId="2" fontId="35" fillId="0" borderId="10" xfId="40" applyNumberFormat="1" applyFont="1" applyFill="1" applyBorder="1" applyAlignment="1">
      <alignment horizontal="justify" vertical="center" wrapText="1"/>
    </xf>
    <xf numFmtId="9" fontId="34" fillId="0" borderId="10" xfId="68" applyFont="1" applyFill="1" applyBorder="1" applyAlignment="1">
      <alignment horizontal="justify" vertical="center" wrapText="1"/>
    </xf>
    <xf numFmtId="9" fontId="34" fillId="0" borderId="10" xfId="40" applyNumberFormat="1" applyFont="1" applyFill="1" applyBorder="1" applyAlignment="1">
      <alignment horizontal="justify" vertical="center" wrapText="1"/>
    </xf>
    <xf numFmtId="0" fontId="34" fillId="0" borderId="10" xfId="40" applyFont="1" applyFill="1" applyBorder="1" applyAlignment="1">
      <alignment vertical="center" wrapText="1"/>
    </xf>
    <xf numFmtId="0" fontId="34" fillId="0" borderId="10" xfId="40" applyFont="1" applyFill="1" applyBorder="1" applyAlignment="1">
      <alignment horizontal="left" vertical="center" wrapText="1"/>
    </xf>
    <xf numFmtId="0" fontId="34" fillId="0" borderId="10" xfId="40" applyFont="1" applyFill="1" applyBorder="1" applyAlignment="1">
      <alignment horizontal="center" vertical="center" wrapText="1"/>
    </xf>
    <xf numFmtId="14" fontId="10" fillId="0" borderId="21" xfId="0" applyNumberFormat="1" applyFont="1" applyFill="1" applyBorder="1" applyAlignment="1">
      <alignment horizontal="center" vertical="center" wrapText="1"/>
    </xf>
    <xf numFmtId="14" fontId="74" fillId="0" borderId="10" xfId="0" applyNumberFormat="1" applyFont="1" applyBorder="1" applyAlignment="1">
      <alignment horizontal="center" vertical="center" wrapText="1" readingOrder="1"/>
    </xf>
    <xf numFmtId="14" fontId="10" fillId="0" borderId="10" xfId="40" applyNumberFormat="1" applyBorder="1" applyAlignment="1">
      <alignment horizontal="center" vertical="center" wrapText="1"/>
    </xf>
    <xf numFmtId="0" fontId="3" fillId="0" borderId="0" xfId="51" applyFont="1" applyFill="1" applyBorder="1" applyAlignment="1">
      <alignment horizontal="center" vertical="center"/>
    </xf>
    <xf numFmtId="2" fontId="36" fillId="0" borderId="0" xfId="40" applyNumberFormat="1" applyFont="1" applyFill="1"/>
    <xf numFmtId="0" fontId="10" fillId="24" borderId="10" xfId="39" applyFont="1" applyFill="1" applyBorder="1" applyAlignment="1">
      <alignment horizontal="center" vertical="center" wrapText="1"/>
    </xf>
    <xf numFmtId="0" fontId="10" fillId="0" borderId="10" xfId="39" applyFont="1" applyFill="1" applyBorder="1" applyAlignment="1">
      <alignment horizontal="center" vertical="center" wrapText="1"/>
    </xf>
    <xf numFmtId="0" fontId="0" fillId="0" borderId="10" xfId="0" applyFill="1" applyBorder="1" applyAlignment="1">
      <alignment horizontal="left" vertical="center" wrapText="1"/>
    </xf>
    <xf numFmtId="0" fontId="0" fillId="0" borderId="10" xfId="0" applyFill="1" applyBorder="1" applyAlignment="1">
      <alignment horizontal="left" wrapText="1"/>
    </xf>
    <xf numFmtId="49" fontId="6" fillId="0" borderId="10" xfId="51" applyNumberFormat="1" applyFont="1" applyFill="1" applyBorder="1" applyAlignment="1">
      <alignment horizontal="center" vertical="center"/>
    </xf>
    <xf numFmtId="49" fontId="6" fillId="0" borderId="10" xfId="51" applyNumberFormat="1" applyFont="1" applyFill="1" applyBorder="1" applyAlignment="1">
      <alignment vertical="center" wrapText="1"/>
    </xf>
    <xf numFmtId="2" fontId="6" fillId="0" borderId="10" xfId="51" applyNumberFormat="1" applyFont="1" applyFill="1" applyBorder="1" applyAlignment="1">
      <alignment horizontal="center" vertical="center"/>
    </xf>
    <xf numFmtId="4" fontId="10" fillId="0" borderId="30" xfId="40" applyNumberFormat="1" applyFont="1" applyFill="1" applyBorder="1" applyAlignment="1">
      <alignment horizontal="center" vertical="center" wrapText="1"/>
    </xf>
    <xf numFmtId="9" fontId="10" fillId="0" borderId="31" xfId="68" applyFont="1" applyFill="1" applyBorder="1" applyAlignment="1">
      <alignment horizontal="center" vertical="center" wrapText="1"/>
    </xf>
    <xf numFmtId="3" fontId="10" fillId="0" borderId="31" xfId="40" applyNumberFormat="1" applyFont="1" applyFill="1" applyBorder="1" applyAlignment="1">
      <alignment horizontal="center" vertical="center" wrapText="1"/>
    </xf>
    <xf numFmtId="3" fontId="10" fillId="0" borderId="32" xfId="40" applyNumberFormat="1" applyFont="1" applyFill="1" applyBorder="1" applyAlignment="1">
      <alignment horizontal="center" vertical="center" wrapText="1"/>
    </xf>
    <xf numFmtId="0" fontId="34" fillId="24" borderId="10" xfId="40" applyFont="1" applyFill="1" applyBorder="1" applyAlignment="1">
      <alignment vertical="center" wrapText="1"/>
    </xf>
    <xf numFmtId="2" fontId="10" fillId="0" borderId="33" xfId="40" applyNumberFormat="1" applyFont="1" applyFill="1" applyBorder="1" applyAlignment="1">
      <alignment horizontal="center" vertical="center" wrapText="1"/>
    </xf>
    <xf numFmtId="0" fontId="35" fillId="0" borderId="33" xfId="40" applyFont="1" applyFill="1" applyBorder="1" applyAlignment="1">
      <alignment vertical="center" wrapText="1"/>
    </xf>
    <xf numFmtId="2" fontId="34" fillId="0" borderId="33" xfId="40" applyNumberFormat="1" applyFont="1" applyFill="1" applyBorder="1" applyAlignment="1">
      <alignment horizontal="justify" vertical="center" wrapText="1"/>
    </xf>
    <xf numFmtId="0" fontId="35" fillId="0" borderId="10" xfId="40" applyFont="1" applyFill="1" applyBorder="1" applyAlignment="1">
      <alignment vertical="center" wrapText="1"/>
    </xf>
    <xf numFmtId="9" fontId="35" fillId="0" borderId="10" xfId="40" applyNumberFormat="1" applyFont="1" applyFill="1" applyBorder="1" applyAlignment="1">
      <alignment horizontal="justify" vertical="center" wrapText="1"/>
    </xf>
    <xf numFmtId="2" fontId="35" fillId="0" borderId="33" xfId="40" applyNumberFormat="1" applyFont="1" applyFill="1" applyBorder="1" applyAlignment="1">
      <alignment horizontal="justify" vertical="center" wrapText="1"/>
    </xf>
    <xf numFmtId="4" fontId="6" fillId="0" borderId="33" xfId="50" applyNumberFormat="1" applyFont="1" applyFill="1" applyBorder="1" applyAlignment="1">
      <alignment horizontal="center" vertical="center"/>
    </xf>
    <xf numFmtId="0" fontId="36" fillId="0" borderId="10" xfId="40" applyFont="1" applyFill="1" applyBorder="1" applyAlignment="1">
      <alignment horizontal="center" vertical="center" wrapText="1"/>
    </xf>
    <xf numFmtId="0" fontId="36" fillId="0" borderId="10" xfId="40" applyNumberFormat="1" applyFont="1" applyFill="1" applyBorder="1" applyAlignment="1">
      <alignment horizontal="center" vertical="center" wrapText="1"/>
    </xf>
    <xf numFmtId="9" fontId="10" fillId="0" borderId="33" xfId="60" applyFont="1" applyFill="1" applyBorder="1" applyAlignment="1">
      <alignment horizontal="center" vertical="center" wrapText="1"/>
    </xf>
    <xf numFmtId="9" fontId="10" fillId="0" borderId="21" xfId="68" applyFont="1" applyFill="1" applyBorder="1" applyAlignment="1">
      <alignment horizontal="center" vertical="center" wrapText="1"/>
    </xf>
    <xf numFmtId="14" fontId="74" fillId="0" borderId="33" xfId="0" applyNumberFormat="1" applyFont="1" applyBorder="1" applyAlignment="1">
      <alignment horizontal="center" vertical="center" wrapText="1" readingOrder="1"/>
    </xf>
    <xf numFmtId="0" fontId="35" fillId="0" borderId="10" xfId="40" applyFont="1" applyFill="1" applyBorder="1" applyAlignment="1">
      <alignment horizontal="justify"/>
    </xf>
    <xf numFmtId="0" fontId="10" fillId="0" borderId="0" xfId="40" applyFill="1" applyAlignment="1">
      <alignment wrapText="1"/>
    </xf>
    <xf numFmtId="0" fontId="10" fillId="0" borderId="0" xfId="40" applyFont="1" applyFill="1" applyAlignment="1">
      <alignment vertical="center"/>
    </xf>
    <xf numFmtId="14" fontId="10" fillId="0" borderId="34" xfId="40" applyNumberFormat="1" applyFont="1" applyFill="1" applyBorder="1" applyAlignment="1">
      <alignment horizontal="center" vertical="center"/>
    </xf>
    <xf numFmtId="9" fontId="10" fillId="0" borderId="34" xfId="60" applyFont="1" applyFill="1" applyBorder="1" applyAlignment="1">
      <alignment horizontal="center" vertical="center" wrapText="1"/>
    </xf>
    <xf numFmtId="0" fontId="10" fillId="0" borderId="34" xfId="40" applyFont="1" applyFill="1" applyBorder="1" applyAlignment="1">
      <alignment horizontal="center" vertical="center"/>
    </xf>
    <xf numFmtId="14" fontId="74" fillId="0" borderId="34" xfId="0" applyNumberFormat="1" applyFont="1" applyBorder="1" applyAlignment="1">
      <alignment horizontal="center" vertical="center" wrapText="1" readingOrder="1"/>
    </xf>
    <xf numFmtId="14" fontId="74" fillId="0" borderId="34" xfId="0" applyNumberFormat="1" applyFont="1" applyFill="1" applyBorder="1" applyAlignment="1">
      <alignment horizontal="center" vertical="center" wrapText="1" readingOrder="1"/>
    </xf>
    <xf numFmtId="14" fontId="10" fillId="0" borderId="34" xfId="40" applyNumberFormat="1" applyFill="1" applyBorder="1" applyAlignment="1">
      <alignment horizontal="center" vertical="center" wrapText="1"/>
    </xf>
    <xf numFmtId="0" fontId="34" fillId="24" borderId="34" xfId="40" applyFont="1" applyFill="1" applyBorder="1" applyAlignment="1">
      <alignment horizontal="justify" vertical="center" wrapText="1"/>
    </xf>
    <xf numFmtId="2" fontId="34" fillId="24" borderId="34" xfId="40" applyNumberFormat="1" applyFont="1" applyFill="1" applyBorder="1" applyAlignment="1">
      <alignment horizontal="justify" vertical="center" wrapText="1"/>
    </xf>
    <xf numFmtId="0" fontId="35" fillId="24" borderId="34" xfId="40" applyFont="1" applyFill="1" applyBorder="1" applyAlignment="1">
      <alignment horizontal="justify" vertical="center" wrapText="1"/>
    </xf>
    <xf numFmtId="2" fontId="35" fillId="24" borderId="34" xfId="40" applyNumberFormat="1" applyFont="1" applyFill="1" applyBorder="1" applyAlignment="1">
      <alignment horizontal="justify" vertical="center" wrapText="1"/>
    </xf>
    <xf numFmtId="169" fontId="34" fillId="24" borderId="34" xfId="68" applyNumberFormat="1" applyFont="1" applyFill="1" applyBorder="1" applyAlignment="1">
      <alignment horizontal="justify" vertical="center" wrapText="1"/>
    </xf>
    <xf numFmtId="4" fontId="62" fillId="24" borderId="34" xfId="50" applyNumberFormat="1" applyFont="1" applyFill="1" applyBorder="1" applyAlignment="1">
      <alignment horizontal="center" vertical="center" wrapText="1"/>
    </xf>
    <xf numFmtId="0" fontId="62" fillId="0" borderId="34" xfId="50" applyFont="1" applyFill="1" applyBorder="1" applyAlignment="1">
      <alignment horizontal="center" vertical="center"/>
    </xf>
    <xf numFmtId="4" fontId="62" fillId="0" borderId="34" xfId="50" applyNumberFormat="1" applyFont="1" applyFill="1" applyBorder="1" applyAlignment="1">
      <alignment horizontal="center" vertical="center"/>
    </xf>
    <xf numFmtId="14" fontId="82" fillId="0" borderId="34" xfId="50" applyNumberFormat="1" applyFont="1" applyFill="1" applyBorder="1" applyAlignment="1">
      <alignment horizontal="center" vertical="center"/>
    </xf>
    <xf numFmtId="0" fontId="62" fillId="0" borderId="34" xfId="50" applyFont="1" applyFill="1" applyBorder="1"/>
    <xf numFmtId="0" fontId="82" fillId="0" borderId="34" xfId="50" applyFont="1" applyFill="1" applyBorder="1" applyAlignment="1">
      <alignment horizontal="justify" vertical="center" wrapText="1"/>
    </xf>
    <xf numFmtId="0" fontId="81" fillId="0" borderId="0" xfId="50" applyFont="1" applyFill="1"/>
    <xf numFmtId="0" fontId="81" fillId="0" borderId="34" xfId="50" applyFont="1" applyFill="1" applyBorder="1" applyAlignment="1">
      <alignment horizontal="center" vertical="center" wrapText="1"/>
    </xf>
    <xf numFmtId="170" fontId="34" fillId="24" borderId="34" xfId="40" applyNumberFormat="1" applyFont="1" applyFill="1" applyBorder="1" applyAlignment="1">
      <alignment horizontal="justify" vertical="center" wrapText="1"/>
    </xf>
    <xf numFmtId="4" fontId="81" fillId="0" borderId="34" xfId="50" applyNumberFormat="1" applyFont="1" applyFill="1" applyBorder="1" applyAlignment="1">
      <alignment horizontal="center" vertical="center"/>
    </xf>
    <xf numFmtId="49" fontId="74" fillId="0" borderId="11" xfId="51" applyNumberFormat="1" applyFont="1" applyFill="1" applyBorder="1" applyAlignment="1">
      <alignment horizontal="center" vertical="center"/>
    </xf>
    <xf numFmtId="49" fontId="74" fillId="0" borderId="16" xfId="51" applyNumberFormat="1" applyFont="1" applyFill="1" applyBorder="1" applyAlignment="1">
      <alignment horizontal="center" vertical="center"/>
    </xf>
    <xf numFmtId="49" fontId="74" fillId="0" borderId="15" xfId="51" applyNumberFormat="1" applyFont="1" applyFill="1" applyBorder="1" applyAlignment="1">
      <alignment horizontal="center" vertical="center"/>
    </xf>
    <xf numFmtId="0" fontId="36" fillId="0" borderId="0" xfId="0" applyFont="1" applyFill="1" applyAlignment="1">
      <alignment horizontal="center" vertical="center"/>
    </xf>
    <xf numFmtId="0" fontId="74" fillId="0" borderId="0" xfId="51" applyFont="1" applyFill="1" applyAlignment="1">
      <alignment horizontal="center" vertical="center"/>
    </xf>
    <xf numFmtId="0" fontId="73" fillId="0" borderId="0" xfId="51" applyFont="1" applyFill="1" applyAlignment="1">
      <alignment horizontal="center" vertical="center" wrapText="1"/>
    </xf>
    <xf numFmtId="0" fontId="73" fillId="0" borderId="0" xfId="51" applyFont="1" applyFill="1" applyAlignment="1">
      <alignment horizontal="center" vertical="center"/>
    </xf>
    <xf numFmtId="0" fontId="4" fillId="0" borderId="0" xfId="51" applyFont="1" applyFill="1" applyAlignment="1">
      <alignment horizontal="center" vertical="center"/>
    </xf>
    <xf numFmtId="0" fontId="45" fillId="0" borderId="0" xfId="51" applyFont="1" applyFill="1" applyAlignment="1">
      <alignment horizontal="center" vertical="center"/>
    </xf>
    <xf numFmtId="0" fontId="6" fillId="0" borderId="0" xfId="51" applyFont="1" applyFill="1" applyAlignment="1">
      <alignment horizontal="center" vertical="center"/>
    </xf>
    <xf numFmtId="0" fontId="45" fillId="0" borderId="0" xfId="51" applyFont="1" applyFill="1" applyAlignment="1">
      <alignment horizontal="center" vertical="center" wrapText="1"/>
    </xf>
    <xf numFmtId="0" fontId="55" fillId="0" borderId="10" xfId="51" applyFont="1" applyFill="1" applyBorder="1" applyAlignment="1">
      <alignment horizontal="center" vertical="center" wrapText="1"/>
    </xf>
    <xf numFmtId="0" fontId="53" fillId="0" borderId="10" xfId="51" applyFont="1" applyFill="1" applyBorder="1" applyAlignment="1">
      <alignment horizontal="center" vertical="center" wrapText="1"/>
    </xf>
    <xf numFmtId="0" fontId="58" fillId="0" borderId="0" xfId="51" applyFont="1" applyFill="1" applyAlignment="1">
      <alignment horizontal="center" vertical="center" wrapText="1"/>
    </xf>
    <xf numFmtId="0" fontId="56" fillId="0" borderId="17" xfId="51" applyFont="1" applyFill="1" applyBorder="1" applyAlignment="1">
      <alignment vertical="center"/>
    </xf>
    <xf numFmtId="0" fontId="55" fillId="0" borderId="14" xfId="51" applyFont="1" applyFill="1" applyBorder="1" applyAlignment="1">
      <alignment horizontal="center" vertical="center" wrapText="1"/>
    </xf>
    <xf numFmtId="0" fontId="55" fillId="0" borderId="12" xfId="51" applyFont="1" applyFill="1" applyBorder="1" applyAlignment="1">
      <alignment horizontal="center" vertical="center" wrapText="1"/>
    </xf>
    <xf numFmtId="0" fontId="53" fillId="0" borderId="0" xfId="51" applyFont="1" applyFill="1" applyAlignment="1">
      <alignment horizontal="center" vertical="center"/>
    </xf>
    <xf numFmtId="0" fontId="58" fillId="0" borderId="0" xfId="51" applyFont="1" applyFill="1" applyAlignment="1">
      <alignment horizontal="center" vertical="center"/>
    </xf>
    <xf numFmtId="0" fontId="54" fillId="0" borderId="0" xfId="51" applyFont="1" applyFill="1" applyAlignment="1">
      <alignment horizontal="center" vertical="center"/>
    </xf>
    <xf numFmtId="0" fontId="64" fillId="0" borderId="0" xfId="51" applyFont="1" applyFill="1" applyAlignment="1">
      <alignment horizontal="center" vertical="center"/>
    </xf>
    <xf numFmtId="0" fontId="56" fillId="0" borderId="0" xfId="51" applyFont="1" applyFill="1" applyAlignment="1">
      <alignment horizontal="center" vertical="center"/>
    </xf>
    <xf numFmtId="0" fontId="54" fillId="0" borderId="0" xfId="51" applyFont="1" applyFill="1" applyBorder="1" applyAlignment="1">
      <alignment horizontal="center" vertical="center"/>
    </xf>
    <xf numFmtId="49" fontId="10" fillId="0" borderId="0" xfId="39" applyNumberFormat="1" applyFont="1" applyFill="1" applyBorder="1" applyAlignment="1">
      <alignment horizontal="left" vertical="top"/>
    </xf>
    <xf numFmtId="0" fontId="7" fillId="0" borderId="0" xfId="51" applyFont="1" applyFill="1" applyAlignment="1">
      <alignment horizontal="center" vertical="center"/>
    </xf>
    <xf numFmtId="0" fontId="10" fillId="0" borderId="17" xfId="39" applyFont="1" applyFill="1" applyBorder="1" applyAlignment="1">
      <alignment horizontal="left" vertical="center"/>
    </xf>
    <xf numFmtId="0" fontId="36" fillId="0" borderId="14" xfId="39" applyFont="1" applyFill="1" applyBorder="1" applyAlignment="1">
      <alignment horizontal="center" vertical="center"/>
    </xf>
    <xf numFmtId="0" fontId="36" fillId="0" borderId="13" xfId="39" applyFont="1" applyFill="1" applyBorder="1" applyAlignment="1">
      <alignment horizontal="center" vertical="center"/>
    </xf>
    <xf numFmtId="0" fontId="36" fillId="0" borderId="12" xfId="39" applyFont="1" applyFill="1" applyBorder="1" applyAlignment="1">
      <alignment horizontal="center" vertical="center"/>
    </xf>
    <xf numFmtId="0" fontId="36" fillId="0" borderId="18" xfId="39" applyFont="1" applyFill="1" applyBorder="1" applyAlignment="1">
      <alignment horizontal="center" vertical="center" wrapText="1"/>
    </xf>
    <xf numFmtId="0" fontId="36" fillId="0" borderId="19" xfId="39" applyFont="1" applyFill="1" applyBorder="1" applyAlignment="1">
      <alignment horizontal="center" vertical="center" wrapText="1"/>
    </xf>
    <xf numFmtId="0" fontId="36" fillId="0" borderId="20" xfId="39" applyFont="1" applyFill="1" applyBorder="1" applyAlignment="1">
      <alignment horizontal="center" vertical="center" wrapText="1"/>
    </xf>
    <xf numFmtId="0" fontId="36" fillId="0" borderId="21" xfId="39" applyFont="1" applyFill="1" applyBorder="1" applyAlignment="1">
      <alignment horizontal="center" vertical="center" wrapText="1"/>
    </xf>
    <xf numFmtId="0" fontId="36" fillId="0" borderId="14" xfId="39" applyFont="1" applyFill="1" applyBorder="1" applyAlignment="1">
      <alignment horizontal="center" vertical="center" wrapText="1"/>
    </xf>
    <xf numFmtId="0" fontId="36" fillId="0" borderId="13"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11" xfId="39" applyFont="1" applyFill="1" applyBorder="1" applyAlignment="1">
      <alignment horizontal="center" vertical="center" wrapText="1"/>
    </xf>
    <xf numFmtId="0" fontId="36" fillId="0" borderId="16" xfId="39" applyFont="1" applyFill="1" applyBorder="1" applyAlignment="1">
      <alignment horizontal="center" vertical="center" wrapText="1"/>
    </xf>
    <xf numFmtId="0" fontId="36" fillId="0" borderId="15" xfId="39" applyFont="1" applyFill="1" applyBorder="1" applyAlignment="1">
      <alignment horizontal="center" vertical="center" wrapText="1"/>
    </xf>
    <xf numFmtId="0" fontId="3" fillId="0" borderId="0" xfId="51" applyFont="1" applyFill="1" applyBorder="1" applyAlignment="1">
      <alignment horizontal="center" vertical="center"/>
    </xf>
    <xf numFmtId="0" fontId="3" fillId="0" borderId="0" xfId="51" applyFont="1" applyFill="1" applyAlignment="1">
      <alignment horizontal="center" vertical="center"/>
    </xf>
    <xf numFmtId="0" fontId="37" fillId="0" borderId="0" xfId="51" applyFont="1" applyFill="1" applyAlignment="1">
      <alignment horizontal="center" vertical="center"/>
    </xf>
    <xf numFmtId="0" fontId="7" fillId="0" borderId="0" xfId="51" applyFont="1" applyFill="1" applyAlignment="1">
      <alignment horizontal="center" vertical="center" wrapText="1"/>
    </xf>
    <xf numFmtId="0" fontId="50" fillId="0" borderId="11" xfId="0" applyFont="1" applyFill="1" applyBorder="1" applyAlignment="1">
      <alignment horizontal="center" vertical="center"/>
    </xf>
    <xf numFmtId="0" fontId="50" fillId="0" borderId="16" xfId="0" applyFont="1" applyFill="1" applyBorder="1" applyAlignment="1">
      <alignment horizontal="center" vertical="center"/>
    </xf>
    <xf numFmtId="0" fontId="50" fillId="0" borderId="15" xfId="0" applyFont="1" applyFill="1" applyBorder="1" applyAlignment="1">
      <alignment horizontal="center" vertical="center"/>
    </xf>
    <xf numFmtId="0" fontId="50" fillId="0" borderId="11" xfId="0" applyFont="1" applyFill="1" applyBorder="1" applyAlignment="1">
      <alignment horizontal="center" vertical="center" wrapText="1"/>
    </xf>
    <xf numFmtId="0" fontId="50" fillId="0" borderId="16" xfId="0" applyFont="1" applyFill="1" applyBorder="1" applyAlignment="1">
      <alignment horizontal="center" vertical="center" wrapText="1"/>
    </xf>
    <xf numFmtId="0" fontId="50" fillId="0" borderId="15" xfId="0" applyFont="1" applyFill="1" applyBorder="1" applyAlignment="1">
      <alignment horizontal="center" vertical="center" wrapText="1"/>
    </xf>
    <xf numFmtId="0" fontId="62" fillId="0" borderId="0" xfId="50" applyFont="1" applyFill="1" applyAlignment="1">
      <alignment horizontal="center"/>
    </xf>
    <xf numFmtId="0" fontId="59" fillId="0" borderId="0" xfId="50" applyFont="1" applyFill="1" applyAlignment="1">
      <alignment horizontal="center"/>
    </xf>
    <xf numFmtId="0" fontId="53" fillId="0" borderId="0" xfId="51" applyFont="1" applyFill="1" applyAlignment="1">
      <alignment horizontal="center" vertical="center" wrapText="1"/>
    </xf>
    <xf numFmtId="0" fontId="55" fillId="0" borderId="11" xfId="51" applyFont="1" applyFill="1" applyBorder="1" applyAlignment="1">
      <alignment horizontal="center" vertical="center" wrapText="1"/>
    </xf>
    <xf numFmtId="0" fontId="55" fillId="0" borderId="16" xfId="51" applyFont="1" applyFill="1" applyBorder="1" applyAlignment="1">
      <alignment horizontal="center" vertical="center" wrapText="1"/>
    </xf>
    <xf numFmtId="0" fontId="55" fillId="0" borderId="15" xfId="51" applyFont="1" applyFill="1" applyBorder="1" applyAlignment="1">
      <alignment horizontal="center" vertical="center" wrapText="1"/>
    </xf>
    <xf numFmtId="0" fontId="37" fillId="0" borderId="22" xfId="40" applyFont="1" applyFill="1" applyBorder="1" applyAlignment="1">
      <alignment horizontal="center" vertical="center" wrapText="1"/>
    </xf>
    <xf numFmtId="0" fontId="37" fillId="0" borderId="23" xfId="40" applyFont="1" applyFill="1" applyBorder="1" applyAlignment="1">
      <alignment horizontal="center" vertical="center" wrapText="1"/>
    </xf>
    <xf numFmtId="0" fontId="37" fillId="0" borderId="24" xfId="40" applyFont="1" applyFill="1" applyBorder="1" applyAlignment="1">
      <alignment horizontal="center" vertical="center" wrapText="1"/>
    </xf>
    <xf numFmtId="0" fontId="37" fillId="0" borderId="25" xfId="40" applyFont="1" applyFill="1" applyBorder="1" applyAlignment="1">
      <alignment horizontal="center" vertical="center" wrapText="1"/>
    </xf>
    <xf numFmtId="0" fontId="37" fillId="0" borderId="10" xfId="40" applyFont="1" applyFill="1" applyBorder="1" applyAlignment="1">
      <alignment horizontal="center" vertical="center" wrapText="1"/>
    </xf>
    <xf numFmtId="0" fontId="37" fillId="0" borderId="26" xfId="40" applyFont="1" applyFill="1" applyBorder="1" applyAlignment="1">
      <alignment horizontal="center" vertical="center" wrapText="1"/>
    </xf>
    <xf numFmtId="0" fontId="65" fillId="0" borderId="0" xfId="51" applyFont="1" applyFill="1" applyAlignment="1">
      <alignment horizontal="center" vertical="center"/>
    </xf>
    <xf numFmtId="0" fontId="65" fillId="0" borderId="0" xfId="51" applyFont="1" applyFill="1" applyAlignment="1">
      <alignment horizontal="center" vertical="center" wrapText="1"/>
    </xf>
    <xf numFmtId="0" fontId="36" fillId="0" borderId="10" xfId="40" applyFont="1" applyFill="1" applyBorder="1" applyAlignment="1">
      <alignment horizontal="center" vertical="center" wrapText="1"/>
    </xf>
    <xf numFmtId="0" fontId="36" fillId="0" borderId="10" xfId="40" applyNumberFormat="1" applyFont="1" applyFill="1" applyBorder="1" applyAlignment="1">
      <alignment horizontal="center" vertical="center" wrapText="1"/>
    </xf>
    <xf numFmtId="0" fontId="36" fillId="0" borderId="10" xfId="0" applyFont="1" applyFill="1" applyBorder="1" applyAlignment="1">
      <alignment horizontal="center" vertical="center" wrapText="1"/>
    </xf>
    <xf numFmtId="0" fontId="36" fillId="0" borderId="20" xfId="40" applyFont="1" applyFill="1" applyBorder="1" applyAlignment="1">
      <alignment horizontal="center" vertical="center" wrapText="1"/>
    </xf>
    <xf numFmtId="0" fontId="36" fillId="0" borderId="21" xfId="4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36" fillId="0" borderId="14" xfId="40" applyNumberFormat="1" applyFont="1" applyFill="1" applyBorder="1" applyAlignment="1">
      <alignment horizontal="center" vertical="center" wrapText="1"/>
    </xf>
    <xf numFmtId="0" fontId="36" fillId="0" borderId="13" xfId="40" applyNumberFormat="1" applyFont="1" applyFill="1" applyBorder="1" applyAlignment="1">
      <alignment horizontal="center" vertical="center" wrapText="1"/>
    </xf>
    <xf numFmtId="0" fontId="36" fillId="0" borderId="12" xfId="40" applyNumberFormat="1" applyFont="1" applyFill="1" applyBorder="1" applyAlignment="1">
      <alignment horizontal="center" vertical="center" wrapText="1"/>
    </xf>
    <xf numFmtId="0" fontId="36" fillId="0" borderId="0" xfId="40" applyFont="1" applyFill="1" applyAlignment="1">
      <alignment horizontal="center" vertical="top" wrapText="1"/>
    </xf>
    <xf numFmtId="0" fontId="36" fillId="0" borderId="10" xfId="40" applyFont="1" applyFill="1" applyBorder="1" applyAlignment="1">
      <alignment horizontal="center" vertical="center"/>
    </xf>
    <xf numFmtId="0" fontId="36" fillId="0" borderId="18"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10" fillId="0" borderId="0" xfId="40" applyFont="1" applyFill="1" applyAlignment="1">
      <alignment horizontal="center"/>
    </xf>
    <xf numFmtId="0" fontId="36" fillId="0" borderId="0" xfId="40" applyFont="1" applyFill="1" applyAlignment="1">
      <alignment horizontal="center"/>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10" fillId="0" borderId="0" xfId="40" applyFont="1" applyFill="1" applyBorder="1" applyAlignment="1">
      <alignment horizontal="left"/>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36" fillId="0" borderId="11" xfId="40" applyFont="1" applyFill="1" applyBorder="1" applyAlignment="1">
      <alignment horizontal="center" vertical="center" wrapText="1"/>
    </xf>
    <xf numFmtId="0" fontId="36" fillId="0" borderId="15" xfId="40" applyFont="1" applyFill="1" applyBorder="1" applyAlignment="1">
      <alignment horizontal="center" vertical="center" wrapText="1"/>
    </xf>
    <xf numFmtId="0" fontId="36" fillId="0" borderId="11" xfId="54" applyFont="1" applyFill="1" applyBorder="1" applyAlignment="1">
      <alignment horizontal="center" vertical="center"/>
    </xf>
    <xf numFmtId="0" fontId="36" fillId="0" borderId="16" xfId="54" applyFont="1" applyFill="1" applyBorder="1" applyAlignment="1">
      <alignment horizontal="center" vertical="center"/>
    </xf>
    <xf numFmtId="0" fontId="36" fillId="0" borderId="15" xfId="54" applyFont="1" applyFill="1" applyBorder="1" applyAlignment="1">
      <alignment horizontal="center" vertical="center"/>
    </xf>
    <xf numFmtId="0" fontId="36" fillId="0" borderId="18" xfId="40" applyFont="1" applyFill="1" applyBorder="1" applyAlignment="1">
      <alignment horizontal="center" vertical="center"/>
    </xf>
    <xf numFmtId="0" fontId="36" fillId="0" borderId="19" xfId="40" applyFont="1" applyFill="1" applyBorder="1" applyAlignment="1">
      <alignment horizontal="center" vertical="center"/>
    </xf>
    <xf numFmtId="0" fontId="36" fillId="0" borderId="20" xfId="40" applyFont="1" applyFill="1" applyBorder="1" applyAlignment="1">
      <alignment horizontal="center" vertical="center"/>
    </xf>
    <xf numFmtId="0" fontId="36" fillId="0" borderId="21" xfId="40" applyFont="1" applyFill="1" applyBorder="1" applyAlignment="1">
      <alignment horizontal="center" vertical="center"/>
    </xf>
    <xf numFmtId="0" fontId="62" fillId="0" borderId="34" xfId="50" applyFont="1" applyFill="1" applyBorder="1" applyAlignment="1">
      <alignment horizontal="center" vertical="center"/>
    </xf>
    <xf numFmtId="1" fontId="6" fillId="0" borderId="14" xfId="50" applyNumberFormat="1" applyFont="1" applyFill="1" applyBorder="1" applyAlignment="1">
      <alignment horizontal="center" vertical="center"/>
    </xf>
    <xf numFmtId="1" fontId="6" fillId="0" borderId="13" xfId="50" applyNumberFormat="1" applyFont="1" applyFill="1" applyBorder="1" applyAlignment="1">
      <alignment horizontal="center" vertical="center"/>
    </xf>
    <xf numFmtId="1" fontId="6" fillId="0" borderId="12" xfId="50" applyNumberFormat="1" applyFont="1" applyFill="1" applyBorder="1" applyAlignment="1">
      <alignment horizontal="center" vertical="center"/>
    </xf>
    <xf numFmtId="49" fontId="10" fillId="0" borderId="14" xfId="50" applyNumberFormat="1" applyFont="1" applyFill="1" applyBorder="1" applyAlignment="1">
      <alignment horizontal="center" vertical="center" wrapText="1"/>
    </xf>
    <xf numFmtId="49" fontId="10" fillId="0" borderId="13" xfId="50" applyNumberFormat="1" applyFont="1" applyFill="1" applyBorder="1" applyAlignment="1">
      <alignment horizontal="center" vertical="center" wrapText="1"/>
    </xf>
    <xf numFmtId="49" fontId="10" fillId="0" borderId="12" xfId="50" applyNumberFormat="1" applyFont="1" applyFill="1" applyBorder="1" applyAlignment="1">
      <alignment horizontal="center" vertical="center" wrapText="1"/>
    </xf>
    <xf numFmtId="0" fontId="6" fillId="24" borderId="14" xfId="50" applyFont="1" applyFill="1" applyBorder="1" applyAlignment="1">
      <alignment horizontal="center" vertical="center" wrapText="1"/>
    </xf>
    <xf numFmtId="0" fontId="6" fillId="24" borderId="13" xfId="50" applyFont="1" applyFill="1" applyBorder="1" applyAlignment="1">
      <alignment horizontal="center" vertical="center" wrapText="1"/>
    </xf>
    <xf numFmtId="0" fontId="6" fillId="24" borderId="12" xfId="50" applyFont="1" applyFill="1" applyBorder="1" applyAlignment="1">
      <alignment horizontal="center" vertical="center" wrapText="1"/>
    </xf>
    <xf numFmtId="17" fontId="6" fillId="0" borderId="14" xfId="50" applyNumberFormat="1" applyFont="1" applyFill="1" applyBorder="1" applyAlignment="1">
      <alignment horizontal="center" vertical="center" wrapText="1"/>
    </xf>
    <xf numFmtId="17" fontId="6" fillId="0" borderId="13" xfId="50" applyNumberFormat="1" applyFont="1" applyFill="1" applyBorder="1" applyAlignment="1">
      <alignment horizontal="center" vertical="center" wrapText="1"/>
    </xf>
    <xf numFmtId="17" fontId="6" fillId="0" borderId="12" xfId="50" applyNumberFormat="1" applyFont="1" applyFill="1" applyBorder="1" applyAlignment="1">
      <alignment horizontal="center" vertical="center" wrapText="1"/>
    </xf>
    <xf numFmtId="0" fontId="55" fillId="0" borderId="18" xfId="50" applyFont="1" applyFill="1" applyBorder="1" applyAlignment="1">
      <alignment horizontal="center" vertical="center" wrapText="1"/>
    </xf>
    <xf numFmtId="0" fontId="55" fillId="0" borderId="27" xfId="50" applyFont="1" applyFill="1" applyBorder="1" applyAlignment="1">
      <alignment horizontal="center" vertical="center" wrapText="1"/>
    </xf>
    <xf numFmtId="0" fontId="55" fillId="0" borderId="20" xfId="50" applyFont="1" applyFill="1" applyBorder="1" applyAlignment="1">
      <alignment horizontal="center" vertical="center" wrapText="1"/>
    </xf>
    <xf numFmtId="0" fontId="55" fillId="0" borderId="14" xfId="50" applyFont="1" applyFill="1" applyBorder="1" applyAlignment="1">
      <alignment horizontal="center" vertical="center" wrapText="1"/>
    </xf>
    <xf numFmtId="0" fontId="55" fillId="0" borderId="13" xfId="50" applyFont="1" applyFill="1" applyBorder="1" applyAlignment="1">
      <alignment horizontal="center" vertical="center" wrapText="1"/>
    </xf>
    <xf numFmtId="0" fontId="55" fillId="0" borderId="12" xfId="50" applyFont="1" applyFill="1" applyBorder="1" applyAlignment="1">
      <alignment horizontal="center" vertical="center" wrapText="1"/>
    </xf>
    <xf numFmtId="0" fontId="55" fillId="0" borderId="10" xfId="50" applyFont="1" applyFill="1" applyBorder="1" applyAlignment="1">
      <alignment horizontal="center" vertical="center" wrapText="1"/>
    </xf>
    <xf numFmtId="0" fontId="36" fillId="0" borderId="14" xfId="40" applyFont="1" applyFill="1" applyBorder="1" applyAlignment="1">
      <alignment horizontal="center" vertical="center" textRotation="90" wrapText="1"/>
    </xf>
    <xf numFmtId="0" fontId="36" fillId="0" borderId="12" xfId="40" applyFont="1" applyFill="1" applyBorder="1" applyAlignment="1">
      <alignment horizontal="center" vertical="center" textRotation="90" wrapText="1"/>
    </xf>
    <xf numFmtId="0" fontId="67" fillId="0" borderId="14" xfId="46" applyFont="1" applyFill="1" applyBorder="1" applyAlignment="1">
      <alignment horizontal="center" vertical="center" textRotation="90" wrapText="1"/>
    </xf>
    <xf numFmtId="0" fontId="67" fillId="0" borderId="12" xfId="46" applyFont="1" applyFill="1" applyBorder="1" applyAlignment="1">
      <alignment horizontal="center" vertical="center" textRotation="90" wrapText="1"/>
    </xf>
    <xf numFmtId="0" fontId="55" fillId="0" borderId="11" xfId="50" applyFont="1" applyFill="1" applyBorder="1" applyAlignment="1">
      <alignment horizontal="center" vertical="center" wrapText="1"/>
    </xf>
    <xf numFmtId="0" fontId="55" fillId="0" borderId="16" xfId="50" applyFont="1" applyFill="1" applyBorder="1" applyAlignment="1">
      <alignment horizontal="center" vertical="center" wrapText="1"/>
    </xf>
    <xf numFmtId="0" fontId="55" fillId="0" borderId="15" xfId="50" applyFont="1" applyFill="1" applyBorder="1" applyAlignment="1">
      <alignment horizontal="center" vertical="center" wrapText="1"/>
    </xf>
    <xf numFmtId="0" fontId="55" fillId="0" borderId="14" xfId="50" applyFont="1" applyFill="1" applyBorder="1" applyAlignment="1">
      <alignment horizontal="center" vertical="center"/>
    </xf>
    <xf numFmtId="0" fontId="55" fillId="0" borderId="12" xfId="50" applyFont="1" applyFill="1" applyBorder="1" applyAlignment="1">
      <alignment horizontal="center" vertical="center"/>
    </xf>
    <xf numFmtId="0" fontId="36" fillId="0" borderId="10" xfId="50" applyFont="1" applyFill="1" applyBorder="1" applyAlignment="1" applyProtection="1">
      <alignment horizontal="center" vertical="center" textRotation="90" wrapText="1"/>
    </xf>
    <xf numFmtId="0" fontId="66" fillId="0" borderId="10" xfId="50" applyFont="1" applyFill="1" applyBorder="1" applyAlignment="1">
      <alignment horizontal="center" vertical="center" wrapText="1"/>
    </xf>
    <xf numFmtId="0" fontId="59" fillId="0" borderId="10" xfId="50" applyFont="1" applyFill="1" applyBorder="1" applyAlignment="1">
      <alignment horizontal="center" vertical="center" wrapText="1"/>
    </xf>
    <xf numFmtId="0" fontId="55" fillId="0" borderId="14" xfId="50" applyFont="1" applyFill="1" applyBorder="1" applyAlignment="1">
      <alignment horizontal="center" vertical="center" textRotation="90" wrapText="1"/>
    </xf>
    <xf numFmtId="0" fontId="55" fillId="0" borderId="12" xfId="50" applyFont="1" applyFill="1" applyBorder="1" applyAlignment="1">
      <alignment horizontal="center" vertical="center" textRotation="90" wrapText="1"/>
    </xf>
    <xf numFmtId="0" fontId="55" fillId="0" borderId="10" xfId="50" applyFont="1" applyFill="1" applyBorder="1" applyAlignment="1">
      <alignment horizontal="center" vertical="center" textRotation="90" wrapText="1"/>
    </xf>
    <xf numFmtId="0" fontId="34" fillId="0" borderId="0" xfId="50" applyFont="1" applyFill="1" applyAlignment="1">
      <alignment horizontal="center"/>
    </xf>
    <xf numFmtId="0" fontId="59" fillId="0" borderId="17" xfId="50" applyFont="1" applyFill="1" applyBorder="1" applyAlignment="1">
      <alignment horizontal="center"/>
    </xf>
    <xf numFmtId="0" fontId="36" fillId="0" borderId="14" xfId="50" applyFont="1" applyFill="1" applyBorder="1" applyAlignment="1" applyProtection="1">
      <alignment horizontal="center" vertical="center" wrapText="1"/>
    </xf>
    <xf numFmtId="0" fontId="36" fillId="0" borderId="12" xfId="50" applyFont="1" applyFill="1" applyBorder="1" applyAlignment="1" applyProtection="1">
      <alignment horizontal="center" vertical="center" wrapText="1"/>
    </xf>
    <xf numFmtId="0" fontId="49" fillId="0" borderId="0" xfId="51" applyFont="1" applyFill="1" applyAlignment="1">
      <alignment horizontal="center" vertical="center"/>
    </xf>
    <xf numFmtId="0" fontId="10" fillId="0" borderId="0" xfId="51" applyFont="1" applyFill="1" applyAlignment="1">
      <alignment horizontal="center" vertical="center"/>
    </xf>
    <xf numFmtId="0" fontId="11" fillId="0" borderId="0" xfId="51" applyFont="1" applyFill="1" applyBorder="1" applyAlignment="1">
      <alignment horizontal="center" vertical="center"/>
    </xf>
    <xf numFmtId="0" fontId="48" fillId="0" borderId="0" xfId="51" applyFont="1" applyFill="1" applyAlignment="1">
      <alignment horizontal="center" vertical="center"/>
    </xf>
    <xf numFmtId="0" fontId="42" fillId="0" borderId="0" xfId="51" applyFont="1" applyFill="1" applyAlignment="1">
      <alignment horizontal="center" vertical="center"/>
    </xf>
    <xf numFmtId="0" fontId="6" fillId="0" borderId="10" xfId="50" applyFont="1" applyFill="1" applyBorder="1" applyAlignment="1">
      <alignment horizontal="center" vertical="center" wrapText="1"/>
    </xf>
    <xf numFmtId="0" fontId="6" fillId="0" borderId="11" xfId="50" applyFont="1" applyBorder="1" applyAlignment="1">
      <alignment horizontal="center" vertical="center"/>
    </xf>
    <xf numFmtId="0" fontId="6" fillId="0" borderId="16" xfId="50" applyFont="1" applyBorder="1" applyAlignment="1">
      <alignment horizontal="center" vertical="center"/>
    </xf>
    <xf numFmtId="0" fontId="6" fillId="0" borderId="15" xfId="50" applyFont="1" applyBorder="1" applyAlignment="1">
      <alignment horizontal="center" vertical="center"/>
    </xf>
    <xf numFmtId="1" fontId="6" fillId="24" borderId="10" xfId="50" applyNumberFormat="1" applyFont="1" applyFill="1" applyBorder="1" applyAlignment="1">
      <alignment horizontal="center" vertical="center" wrapText="1"/>
    </xf>
    <xf numFmtId="2" fontId="10" fillId="0" borderId="10" xfId="50" applyNumberFormat="1" applyFont="1" applyFill="1" applyBorder="1" applyAlignment="1">
      <alignment vertical="center" wrapText="1"/>
    </xf>
    <xf numFmtId="0" fontId="35" fillId="0" borderId="0" xfId="40" applyFont="1" applyFill="1" applyAlignment="1">
      <alignment horizontal="center" wrapText="1"/>
    </xf>
    <xf numFmtId="0" fontId="35" fillId="0" borderId="0" xfId="40" applyFont="1" applyFill="1" applyAlignment="1">
      <alignment horizontal="center"/>
    </xf>
    <xf numFmtId="0" fontId="42" fillId="0" borderId="0" xfId="40" applyFont="1" applyFill="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69"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xfId="68" builtinId="5"/>
    <cellStyle name="Процентный 2" xfId="58"/>
    <cellStyle name="Процентный 3" xfId="59"/>
    <cellStyle name="Процентный 4" xfId="60"/>
    <cellStyle name="Связанная ячейка 2" xfId="61"/>
    <cellStyle name="Стиль 1" xfId="62"/>
    <cellStyle name="Текст предупреждения 2" xfId="63"/>
    <cellStyle name="Финансовый 2" xfId="64"/>
    <cellStyle name="Финансовый 2 2 2 2 2" xfId="65"/>
    <cellStyle name="Финансовый 3" xfId="66"/>
    <cellStyle name="Хороший 2" xfId="67"/>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roseltorg.ru/" TargetMode="External"/><Relationship Id="rId2" Type="http://schemas.openxmlformats.org/officeDocument/2006/relationships/hyperlink" Target="https://www.roseltorg.ru/" TargetMode="External"/><Relationship Id="rId1" Type="http://schemas.openxmlformats.org/officeDocument/2006/relationships/hyperlink" Target="http://www.b2b-center.ru/" TargetMode="External"/><Relationship Id="rId5" Type="http://schemas.openxmlformats.org/officeDocument/2006/relationships/printerSettings" Target="../printerSettings/printerSettings9.bin"/><Relationship Id="rId4" Type="http://schemas.openxmlformats.org/officeDocument/2006/relationships/hyperlink" Target="https://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0" zoomScale="70" zoomScaleNormal="70" workbookViewId="0">
      <selection activeCell="C43" sqref="C43"/>
    </sheetView>
  </sheetViews>
  <sheetFormatPr defaultColWidth="9.140625" defaultRowHeight="15" x14ac:dyDescent="0.25"/>
  <cols>
    <col min="1" max="1" width="6.140625" style="101" customWidth="1"/>
    <col min="2" max="2" width="53.5703125" style="101" customWidth="1"/>
    <col min="3" max="3" width="91.42578125" style="101" customWidth="1"/>
    <col min="4" max="4" width="18.5703125" style="101" customWidth="1"/>
    <col min="5" max="5" width="14.425781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2" customFormat="1" ht="18.75" customHeight="1" x14ac:dyDescent="0.2">
      <c r="A1" s="29"/>
      <c r="C1" s="31" t="s">
        <v>22</v>
      </c>
    </row>
    <row r="2" spans="1:22" s="2" customFormat="1" ht="18.75" customHeight="1" x14ac:dyDescent="0.3">
      <c r="A2" s="29"/>
      <c r="C2" s="32" t="s">
        <v>6</v>
      </c>
    </row>
    <row r="3" spans="1:22" s="2" customFormat="1" ht="18.75" x14ac:dyDescent="0.3">
      <c r="A3" s="110"/>
      <c r="C3" s="32" t="s">
        <v>21</v>
      </c>
    </row>
    <row r="4" spans="1:22" s="2" customFormat="1" ht="18.75" x14ac:dyDescent="0.3">
      <c r="A4" s="110"/>
      <c r="H4" s="32"/>
    </row>
    <row r="5" spans="1:22" s="2" customFormat="1" ht="15.75" x14ac:dyDescent="0.25">
      <c r="A5" s="287" t="str">
        <f>'[1]6.2. отчет'!$B$2</f>
        <v>Год раскрытия информации: 2024 год</v>
      </c>
      <c r="B5" s="287"/>
      <c r="C5" s="287"/>
      <c r="D5" s="27"/>
      <c r="E5" s="27"/>
      <c r="F5" s="27"/>
      <c r="G5" s="27"/>
      <c r="H5" s="27"/>
      <c r="I5" s="27"/>
      <c r="J5" s="27"/>
    </row>
    <row r="6" spans="1:22" s="2" customFormat="1" ht="18.75" x14ac:dyDescent="0.3">
      <c r="A6" s="110"/>
      <c r="H6" s="32"/>
    </row>
    <row r="7" spans="1:22" s="2" customFormat="1" ht="18.75" x14ac:dyDescent="0.2">
      <c r="A7" s="291" t="s">
        <v>5</v>
      </c>
      <c r="B7" s="291"/>
      <c r="C7" s="291"/>
      <c r="D7" s="72"/>
      <c r="E7" s="72"/>
      <c r="F7" s="72"/>
      <c r="G7" s="72"/>
      <c r="H7" s="72"/>
      <c r="I7" s="72"/>
      <c r="J7" s="72"/>
      <c r="K7" s="72"/>
      <c r="L7" s="72"/>
      <c r="M7" s="72"/>
      <c r="N7" s="72"/>
      <c r="O7" s="72"/>
      <c r="P7" s="72"/>
      <c r="Q7" s="72"/>
      <c r="R7" s="72"/>
      <c r="S7" s="72"/>
      <c r="T7" s="72"/>
      <c r="U7" s="72"/>
      <c r="V7" s="72"/>
    </row>
    <row r="8" spans="1:22" s="2" customFormat="1" ht="18.75" x14ac:dyDescent="0.2">
      <c r="A8" s="111"/>
      <c r="B8" s="111"/>
      <c r="C8" s="111"/>
      <c r="D8" s="111"/>
      <c r="E8" s="111"/>
      <c r="F8" s="111"/>
      <c r="G8" s="111"/>
      <c r="H8" s="111"/>
      <c r="I8" s="72"/>
      <c r="J8" s="72"/>
      <c r="K8" s="72"/>
      <c r="L8" s="72"/>
      <c r="M8" s="72"/>
      <c r="N8" s="72"/>
      <c r="O8" s="72"/>
      <c r="P8" s="72"/>
      <c r="Q8" s="72"/>
      <c r="R8" s="72"/>
      <c r="S8" s="72"/>
      <c r="T8" s="72"/>
      <c r="U8" s="72"/>
      <c r="V8" s="72"/>
    </row>
    <row r="9" spans="1:22" s="2" customFormat="1" ht="18.75" x14ac:dyDescent="0.2">
      <c r="A9" s="292" t="s">
        <v>249</v>
      </c>
      <c r="B9" s="292"/>
      <c r="C9" s="292"/>
      <c r="D9" s="75"/>
      <c r="E9" s="75"/>
      <c r="F9" s="75"/>
      <c r="G9" s="75"/>
      <c r="H9" s="75"/>
      <c r="I9" s="72"/>
      <c r="J9" s="72"/>
      <c r="K9" s="72"/>
      <c r="L9" s="72"/>
      <c r="M9" s="72"/>
      <c r="N9" s="72"/>
      <c r="O9" s="72"/>
      <c r="P9" s="72"/>
      <c r="Q9" s="72"/>
      <c r="R9" s="72"/>
      <c r="S9" s="72"/>
      <c r="T9" s="72"/>
      <c r="U9" s="72"/>
      <c r="V9" s="72"/>
    </row>
    <row r="10" spans="1:22" s="2" customFormat="1" ht="18.75" x14ac:dyDescent="0.2">
      <c r="A10" s="293" t="s">
        <v>4</v>
      </c>
      <c r="B10" s="293"/>
      <c r="C10" s="293"/>
      <c r="D10" s="76"/>
      <c r="E10" s="76"/>
      <c r="F10" s="76"/>
      <c r="G10" s="76"/>
      <c r="H10" s="76"/>
      <c r="I10" s="72"/>
      <c r="J10" s="72"/>
      <c r="K10" s="72"/>
      <c r="L10" s="72"/>
      <c r="M10" s="72"/>
      <c r="N10" s="72"/>
      <c r="O10" s="72"/>
      <c r="P10" s="72"/>
      <c r="Q10" s="72"/>
      <c r="R10" s="72"/>
      <c r="S10" s="72"/>
      <c r="T10" s="72"/>
      <c r="U10" s="72"/>
      <c r="V10" s="72"/>
    </row>
    <row r="11" spans="1:22" s="2" customFormat="1" ht="18.75" x14ac:dyDescent="0.2">
      <c r="A11" s="111"/>
      <c r="B11" s="111"/>
      <c r="C11" s="111"/>
      <c r="D11" s="111"/>
      <c r="E11" s="111"/>
      <c r="F11" s="111"/>
      <c r="G11" s="111"/>
      <c r="H11" s="111"/>
      <c r="I11" s="72"/>
      <c r="J11" s="72"/>
      <c r="K11" s="72"/>
      <c r="L11" s="72"/>
      <c r="M11" s="72"/>
      <c r="N11" s="72"/>
      <c r="O11" s="72"/>
      <c r="P11" s="72"/>
      <c r="Q11" s="72"/>
      <c r="R11" s="72"/>
      <c r="S11" s="72"/>
      <c r="T11" s="72"/>
      <c r="U11" s="72"/>
      <c r="V11" s="72"/>
    </row>
    <row r="12" spans="1:22" s="2" customFormat="1" ht="18.75" x14ac:dyDescent="0.2">
      <c r="A12" s="292" t="s">
        <v>432</v>
      </c>
      <c r="B12" s="292"/>
      <c r="C12" s="292"/>
      <c r="D12" s="75"/>
      <c r="E12" s="75"/>
      <c r="F12" s="75"/>
      <c r="G12" s="75"/>
      <c r="H12" s="75"/>
      <c r="I12" s="72"/>
      <c r="J12" s="72"/>
      <c r="K12" s="72"/>
      <c r="L12" s="72"/>
      <c r="M12" s="72"/>
      <c r="N12" s="72"/>
      <c r="O12" s="72"/>
      <c r="P12" s="72"/>
      <c r="Q12" s="72"/>
      <c r="R12" s="72"/>
      <c r="S12" s="72"/>
      <c r="T12" s="72"/>
      <c r="U12" s="72"/>
      <c r="V12" s="72"/>
    </row>
    <row r="13" spans="1:22" s="2" customFormat="1" ht="18.75" x14ac:dyDescent="0.2">
      <c r="A13" s="293" t="s">
        <v>3</v>
      </c>
      <c r="B13" s="293"/>
      <c r="C13" s="293"/>
      <c r="D13" s="76"/>
      <c r="E13" s="76"/>
      <c r="F13" s="76"/>
      <c r="G13" s="76"/>
      <c r="H13" s="76"/>
      <c r="I13" s="72"/>
      <c r="J13" s="72"/>
      <c r="K13" s="72"/>
      <c r="L13" s="72"/>
      <c r="M13" s="72"/>
      <c r="N13" s="72"/>
      <c r="O13" s="72"/>
      <c r="P13" s="72"/>
      <c r="Q13" s="72"/>
      <c r="R13" s="72"/>
      <c r="S13" s="72"/>
      <c r="T13" s="72"/>
      <c r="U13" s="72"/>
      <c r="V13" s="72"/>
    </row>
    <row r="14" spans="1:22" s="112" customFormat="1" ht="15.75" customHeight="1" x14ac:dyDescent="0.2">
      <c r="A14" s="65"/>
      <c r="B14" s="65"/>
      <c r="C14" s="65"/>
      <c r="D14" s="65"/>
      <c r="E14" s="65"/>
      <c r="F14" s="65"/>
      <c r="G14" s="65"/>
      <c r="H14" s="65"/>
      <c r="I14" s="65"/>
      <c r="J14" s="65"/>
      <c r="K14" s="65"/>
      <c r="L14" s="65"/>
      <c r="M14" s="65"/>
      <c r="N14" s="65"/>
      <c r="O14" s="65"/>
      <c r="P14" s="65"/>
      <c r="Q14" s="65"/>
      <c r="R14" s="65"/>
      <c r="S14" s="65"/>
      <c r="T14" s="65"/>
      <c r="U14" s="65"/>
      <c r="V14" s="65"/>
    </row>
    <row r="15" spans="1:22" s="113" customFormat="1" ht="56.25" customHeight="1" x14ac:dyDescent="0.2">
      <c r="A15" s="294" t="str">
        <f>VLOOKUP(A12,'[1]6.2. отчет'!$A:$C,3,0)</f>
        <v>Реконструкция ПС 110 кВ ГРП-110 в рамках программы модернизации и повышения надежности электросетевого комплекса Чеченской Республики на 2020-2024 годы</v>
      </c>
      <c r="B15" s="292"/>
      <c r="C15" s="292"/>
      <c r="D15" s="75"/>
      <c r="E15" s="75"/>
      <c r="F15" s="75"/>
      <c r="G15" s="75"/>
      <c r="H15" s="75"/>
      <c r="I15" s="75"/>
      <c r="J15" s="75"/>
      <c r="K15" s="75"/>
      <c r="L15" s="75"/>
      <c r="M15" s="75"/>
      <c r="N15" s="75"/>
      <c r="O15" s="75"/>
      <c r="P15" s="75"/>
      <c r="Q15" s="75"/>
      <c r="R15" s="75"/>
      <c r="S15" s="75"/>
      <c r="T15" s="75"/>
      <c r="U15" s="75"/>
      <c r="V15" s="75"/>
    </row>
    <row r="16" spans="1:22" s="113" customFormat="1" ht="15" customHeight="1" x14ac:dyDescent="0.2">
      <c r="A16" s="288" t="s">
        <v>2</v>
      </c>
      <c r="B16" s="288"/>
      <c r="C16" s="288"/>
      <c r="D16" s="76"/>
      <c r="E16" s="76"/>
      <c r="F16" s="76"/>
      <c r="G16" s="76"/>
      <c r="H16" s="76"/>
      <c r="I16" s="76"/>
      <c r="J16" s="76"/>
      <c r="K16" s="76"/>
      <c r="L16" s="76"/>
      <c r="M16" s="76"/>
      <c r="N16" s="76"/>
      <c r="O16" s="76"/>
      <c r="P16" s="76"/>
      <c r="Q16" s="76"/>
      <c r="R16" s="76"/>
      <c r="S16" s="76"/>
      <c r="T16" s="76"/>
      <c r="U16" s="76"/>
      <c r="V16" s="76"/>
    </row>
    <row r="17" spans="1:22" s="113" customFormat="1" ht="15" customHeight="1" x14ac:dyDescent="0.2">
      <c r="A17" s="146"/>
      <c r="B17" s="146"/>
      <c r="C17" s="146"/>
      <c r="D17" s="114"/>
      <c r="E17" s="114"/>
      <c r="F17" s="114"/>
      <c r="G17" s="114"/>
      <c r="H17" s="114"/>
      <c r="I17" s="114"/>
      <c r="J17" s="114"/>
      <c r="K17" s="114"/>
      <c r="L17" s="114"/>
      <c r="M17" s="114"/>
      <c r="N17" s="114"/>
      <c r="O17" s="114"/>
      <c r="P17" s="114"/>
      <c r="Q17" s="114"/>
      <c r="R17" s="114"/>
      <c r="S17" s="114"/>
    </row>
    <row r="18" spans="1:22" s="113" customFormat="1" ht="15" customHeight="1" x14ac:dyDescent="0.2">
      <c r="A18" s="289" t="s">
        <v>242</v>
      </c>
      <c r="B18" s="290"/>
      <c r="C18" s="290"/>
      <c r="D18" s="115"/>
      <c r="E18" s="115"/>
      <c r="F18" s="115"/>
      <c r="G18" s="115"/>
      <c r="H18" s="115"/>
      <c r="I18" s="115"/>
      <c r="J18" s="115"/>
      <c r="K18" s="115"/>
      <c r="L18" s="115"/>
      <c r="M18" s="115"/>
      <c r="N18" s="115"/>
      <c r="O18" s="115"/>
      <c r="P18" s="115"/>
      <c r="Q18" s="115"/>
      <c r="R18" s="115"/>
      <c r="S18" s="115"/>
      <c r="T18" s="115"/>
      <c r="U18" s="115"/>
      <c r="V18" s="115"/>
    </row>
    <row r="19" spans="1:22" s="113" customFormat="1" ht="15" customHeight="1" x14ac:dyDescent="0.2">
      <c r="A19" s="147"/>
      <c r="B19" s="147"/>
      <c r="C19" s="147"/>
      <c r="D19" s="76"/>
      <c r="E19" s="76"/>
      <c r="F19" s="76"/>
      <c r="G19" s="76"/>
      <c r="H19" s="76"/>
      <c r="I19" s="114"/>
      <c r="J19" s="114"/>
      <c r="K19" s="114"/>
      <c r="L19" s="114"/>
      <c r="M19" s="114"/>
      <c r="N19" s="114"/>
      <c r="O19" s="114"/>
      <c r="P19" s="114"/>
      <c r="Q19" s="114"/>
      <c r="R19" s="114"/>
      <c r="S19" s="114"/>
    </row>
    <row r="20" spans="1:22" s="113" customFormat="1" ht="39.75" customHeight="1" x14ac:dyDescent="0.2">
      <c r="A20" s="123" t="s">
        <v>1</v>
      </c>
      <c r="B20" s="148" t="s">
        <v>20</v>
      </c>
      <c r="C20" s="149" t="s">
        <v>19</v>
      </c>
      <c r="D20" s="119"/>
      <c r="E20" s="119"/>
      <c r="F20" s="119"/>
      <c r="G20" s="119"/>
      <c r="H20" s="119"/>
      <c r="I20" s="65"/>
      <c r="J20" s="65"/>
      <c r="K20" s="65"/>
      <c r="L20" s="65"/>
      <c r="M20" s="65"/>
      <c r="N20" s="65"/>
      <c r="O20" s="65"/>
      <c r="P20" s="65"/>
      <c r="Q20" s="65"/>
      <c r="R20" s="65"/>
      <c r="S20" s="65"/>
      <c r="T20" s="120"/>
      <c r="U20" s="120"/>
      <c r="V20" s="120"/>
    </row>
    <row r="21" spans="1:22" s="113" customFormat="1" ht="16.5" customHeight="1" x14ac:dyDescent="0.2">
      <c r="A21" s="149">
        <v>1</v>
      </c>
      <c r="B21" s="148">
        <v>2</v>
      </c>
      <c r="C21" s="149">
        <v>3</v>
      </c>
      <c r="D21" s="119"/>
      <c r="E21" s="119"/>
      <c r="F21" s="119"/>
      <c r="G21" s="119"/>
      <c r="H21" s="119"/>
      <c r="I21" s="65"/>
      <c r="J21" s="65"/>
      <c r="K21" s="65"/>
      <c r="L21" s="65"/>
      <c r="M21" s="65"/>
      <c r="N21" s="65"/>
      <c r="O21" s="65"/>
      <c r="P21" s="65"/>
      <c r="Q21" s="65"/>
      <c r="R21" s="65"/>
      <c r="S21" s="65"/>
      <c r="T21" s="120"/>
      <c r="U21" s="120"/>
      <c r="V21" s="120"/>
    </row>
    <row r="22" spans="1:22" s="113" customFormat="1" ht="39" customHeight="1" x14ac:dyDescent="0.2">
      <c r="A22" s="57" t="s">
        <v>18</v>
      </c>
      <c r="B22" s="150" t="s">
        <v>141</v>
      </c>
      <c r="C22" s="59" t="s">
        <v>492</v>
      </c>
      <c r="D22" s="119"/>
      <c r="E22" s="119"/>
      <c r="F22" s="119"/>
      <c r="G22" s="119"/>
      <c r="H22" s="119"/>
      <c r="I22" s="65"/>
      <c r="J22" s="65"/>
      <c r="K22" s="65"/>
      <c r="L22" s="65"/>
      <c r="M22" s="65"/>
      <c r="N22" s="65"/>
      <c r="O22" s="65"/>
      <c r="P22" s="65"/>
      <c r="Q22" s="65"/>
      <c r="R22" s="65"/>
      <c r="S22" s="65"/>
      <c r="T22" s="120"/>
      <c r="U22" s="120"/>
      <c r="V22" s="120"/>
    </row>
    <row r="23" spans="1:22" s="113" customFormat="1" ht="41.25" customHeight="1" x14ac:dyDescent="0.2">
      <c r="A23" s="57" t="s">
        <v>17</v>
      </c>
      <c r="B23" s="58" t="s">
        <v>426</v>
      </c>
      <c r="C23" s="59" t="s">
        <v>493</v>
      </c>
      <c r="D23" s="119"/>
      <c r="E23" s="119"/>
      <c r="F23" s="119"/>
      <c r="G23" s="119"/>
      <c r="H23" s="119"/>
      <c r="I23" s="65"/>
      <c r="J23" s="65"/>
      <c r="K23" s="65"/>
      <c r="L23" s="65"/>
      <c r="M23" s="65"/>
      <c r="N23" s="65"/>
      <c r="O23" s="65"/>
      <c r="P23" s="65"/>
      <c r="Q23" s="65"/>
      <c r="R23" s="65"/>
      <c r="S23" s="65"/>
      <c r="T23" s="120"/>
      <c r="U23" s="120"/>
      <c r="V23" s="120"/>
    </row>
    <row r="24" spans="1:22" s="113" customFormat="1" ht="22.5" customHeight="1" x14ac:dyDescent="0.2">
      <c r="A24" s="284"/>
      <c r="B24" s="285"/>
      <c r="C24" s="286"/>
      <c r="D24" s="119"/>
      <c r="E24" s="119"/>
      <c r="F24" s="119"/>
      <c r="G24" s="119"/>
      <c r="H24" s="119"/>
      <c r="I24" s="65"/>
      <c r="J24" s="65"/>
      <c r="K24" s="65"/>
      <c r="L24" s="65"/>
      <c r="M24" s="65"/>
      <c r="N24" s="65"/>
      <c r="O24" s="65"/>
      <c r="P24" s="65"/>
      <c r="Q24" s="65"/>
      <c r="R24" s="65"/>
      <c r="S24" s="65"/>
      <c r="T24" s="120"/>
      <c r="U24" s="120"/>
      <c r="V24" s="120"/>
    </row>
    <row r="25" spans="1:22" s="113" customFormat="1" ht="58.5" customHeight="1" x14ac:dyDescent="0.2">
      <c r="A25" s="57" t="s">
        <v>16</v>
      </c>
      <c r="B25" s="59" t="s">
        <v>217</v>
      </c>
      <c r="C25" s="123" t="s">
        <v>443</v>
      </c>
      <c r="D25" s="119"/>
      <c r="E25" s="119"/>
      <c r="F25" s="119"/>
      <c r="G25" s="119"/>
      <c r="H25" s="65"/>
      <c r="I25" s="65"/>
      <c r="J25" s="65"/>
      <c r="K25" s="65"/>
      <c r="L25" s="65"/>
      <c r="M25" s="65"/>
      <c r="N25" s="65"/>
      <c r="O25" s="65"/>
      <c r="P25" s="65"/>
      <c r="Q25" s="65"/>
      <c r="R25" s="65"/>
      <c r="S25" s="120"/>
      <c r="T25" s="120"/>
      <c r="U25" s="120"/>
      <c r="V25" s="120"/>
    </row>
    <row r="26" spans="1:22" s="113" customFormat="1" ht="42.75" customHeight="1" x14ac:dyDescent="0.2">
      <c r="A26" s="57" t="s">
        <v>15</v>
      </c>
      <c r="B26" s="59" t="s">
        <v>28</v>
      </c>
      <c r="C26" s="123" t="s">
        <v>444</v>
      </c>
      <c r="D26" s="119"/>
      <c r="E26" s="119"/>
      <c r="F26" s="119"/>
      <c r="G26" s="119"/>
      <c r="H26" s="65"/>
      <c r="I26" s="65"/>
      <c r="J26" s="65"/>
      <c r="K26" s="65"/>
      <c r="L26" s="65"/>
      <c r="M26" s="65"/>
      <c r="N26" s="65"/>
      <c r="O26" s="65"/>
      <c r="P26" s="65"/>
      <c r="Q26" s="65"/>
      <c r="R26" s="65"/>
      <c r="S26" s="120"/>
      <c r="T26" s="120"/>
      <c r="U26" s="120"/>
      <c r="V26" s="120"/>
    </row>
    <row r="27" spans="1:22" s="113" customFormat="1" ht="51.75" customHeight="1" x14ac:dyDescent="0.2">
      <c r="A27" s="57" t="s">
        <v>13</v>
      </c>
      <c r="B27" s="59" t="s">
        <v>27</v>
      </c>
      <c r="C27" s="123" t="s">
        <v>445</v>
      </c>
      <c r="D27" s="119"/>
      <c r="E27" s="119"/>
      <c r="F27" s="119"/>
      <c r="G27" s="119"/>
      <c r="H27" s="65"/>
      <c r="I27" s="65"/>
      <c r="J27" s="65"/>
      <c r="K27" s="65"/>
      <c r="L27" s="65"/>
      <c r="M27" s="65"/>
      <c r="N27" s="65"/>
      <c r="O27" s="65"/>
      <c r="P27" s="65"/>
      <c r="Q27" s="65"/>
      <c r="R27" s="65"/>
      <c r="S27" s="120"/>
      <c r="T27" s="120"/>
      <c r="U27" s="120"/>
      <c r="V27" s="120"/>
    </row>
    <row r="28" spans="1:22" s="113" customFormat="1" ht="42.75" customHeight="1" x14ac:dyDescent="0.2">
      <c r="A28" s="57" t="s">
        <v>12</v>
      </c>
      <c r="B28" s="59" t="s">
        <v>218</v>
      </c>
      <c r="C28" s="123" t="s">
        <v>250</v>
      </c>
      <c r="D28" s="119"/>
      <c r="E28" s="119"/>
      <c r="F28" s="119"/>
      <c r="G28" s="119"/>
      <c r="H28" s="65"/>
      <c r="I28" s="65"/>
      <c r="J28" s="65"/>
      <c r="K28" s="65"/>
      <c r="L28" s="65"/>
      <c r="M28" s="65"/>
      <c r="N28" s="65"/>
      <c r="O28" s="65"/>
      <c r="P28" s="65"/>
      <c r="Q28" s="65"/>
      <c r="R28" s="65"/>
      <c r="S28" s="120"/>
      <c r="T28" s="120"/>
      <c r="U28" s="120"/>
      <c r="V28" s="120"/>
    </row>
    <row r="29" spans="1:22" s="113" customFormat="1" ht="51.75" customHeight="1" x14ac:dyDescent="0.2">
      <c r="A29" s="57" t="s">
        <v>10</v>
      </c>
      <c r="B29" s="59" t="s">
        <v>219</v>
      </c>
      <c r="C29" s="123" t="s">
        <v>250</v>
      </c>
      <c r="D29" s="119"/>
      <c r="E29" s="119"/>
      <c r="F29" s="119"/>
      <c r="G29" s="119"/>
      <c r="H29" s="65"/>
      <c r="I29" s="65"/>
      <c r="J29" s="65"/>
      <c r="K29" s="65"/>
      <c r="L29" s="65"/>
      <c r="M29" s="65"/>
      <c r="N29" s="65"/>
      <c r="O29" s="65"/>
      <c r="P29" s="65"/>
      <c r="Q29" s="65"/>
      <c r="R29" s="65"/>
      <c r="S29" s="120"/>
      <c r="T29" s="120"/>
      <c r="U29" s="120"/>
      <c r="V29" s="120"/>
    </row>
    <row r="30" spans="1:22" s="113" customFormat="1" ht="51.75" customHeight="1" x14ac:dyDescent="0.2">
      <c r="A30" s="57" t="s">
        <v>8</v>
      </c>
      <c r="B30" s="59" t="s">
        <v>220</v>
      </c>
      <c r="C30" s="123" t="s">
        <v>250</v>
      </c>
      <c r="D30" s="119"/>
      <c r="E30" s="119"/>
      <c r="F30" s="119"/>
      <c r="G30" s="119"/>
      <c r="H30" s="65"/>
      <c r="I30" s="65"/>
      <c r="J30" s="65"/>
      <c r="K30" s="65"/>
      <c r="L30" s="65"/>
      <c r="M30" s="65"/>
      <c r="N30" s="65"/>
      <c r="O30" s="65"/>
      <c r="P30" s="65"/>
      <c r="Q30" s="65"/>
      <c r="R30" s="65"/>
      <c r="S30" s="120"/>
      <c r="T30" s="120"/>
      <c r="U30" s="120"/>
      <c r="V30" s="120"/>
    </row>
    <row r="31" spans="1:22" s="113" customFormat="1" ht="51.75" customHeight="1" x14ac:dyDescent="0.2">
      <c r="A31" s="57" t="s">
        <v>26</v>
      </c>
      <c r="B31" s="59" t="s">
        <v>221</v>
      </c>
      <c r="C31" s="123" t="s">
        <v>250</v>
      </c>
      <c r="D31" s="119"/>
      <c r="E31" s="119"/>
      <c r="F31" s="119"/>
      <c r="G31" s="119"/>
      <c r="H31" s="65"/>
      <c r="I31" s="65"/>
      <c r="J31" s="65"/>
      <c r="K31" s="65"/>
      <c r="L31" s="65"/>
      <c r="M31" s="65"/>
      <c r="N31" s="65"/>
      <c r="O31" s="65"/>
      <c r="P31" s="65"/>
      <c r="Q31" s="65"/>
      <c r="R31" s="65"/>
      <c r="S31" s="120"/>
      <c r="T31" s="120"/>
      <c r="U31" s="120"/>
      <c r="V31" s="120"/>
    </row>
    <row r="32" spans="1:22" s="113" customFormat="1" ht="51.75" customHeight="1" x14ac:dyDescent="0.2">
      <c r="A32" s="57" t="s">
        <v>24</v>
      </c>
      <c r="B32" s="59" t="s">
        <v>222</v>
      </c>
      <c r="C32" s="123" t="s">
        <v>250</v>
      </c>
      <c r="D32" s="119"/>
      <c r="E32" s="119"/>
      <c r="F32" s="119"/>
      <c r="G32" s="119"/>
      <c r="H32" s="65"/>
      <c r="I32" s="65"/>
      <c r="J32" s="65"/>
      <c r="K32" s="65"/>
      <c r="L32" s="65"/>
      <c r="M32" s="65"/>
      <c r="N32" s="65"/>
      <c r="O32" s="65"/>
      <c r="P32" s="65"/>
      <c r="Q32" s="65"/>
      <c r="R32" s="65"/>
      <c r="S32" s="120"/>
      <c r="T32" s="120"/>
      <c r="U32" s="120"/>
      <c r="V32" s="120"/>
    </row>
    <row r="33" spans="1:22" s="113" customFormat="1" ht="101.25" customHeight="1" x14ac:dyDescent="0.2">
      <c r="A33" s="57" t="s">
        <v>23</v>
      </c>
      <c r="B33" s="59" t="s">
        <v>223</v>
      </c>
      <c r="C33" s="123" t="s">
        <v>446</v>
      </c>
      <c r="D33" s="119"/>
      <c r="E33" s="119"/>
      <c r="F33" s="119"/>
      <c r="G33" s="119"/>
      <c r="H33" s="65"/>
      <c r="I33" s="65"/>
      <c r="J33" s="65"/>
      <c r="K33" s="65"/>
      <c r="L33" s="65"/>
      <c r="M33" s="65"/>
      <c r="N33" s="65"/>
      <c r="O33" s="65"/>
      <c r="P33" s="65"/>
      <c r="Q33" s="65"/>
      <c r="R33" s="65"/>
      <c r="S33" s="120"/>
      <c r="T33" s="120"/>
      <c r="U33" s="120"/>
      <c r="V33" s="120"/>
    </row>
    <row r="34" spans="1:22" ht="111" customHeight="1" x14ac:dyDescent="0.25">
      <c r="A34" s="57" t="s">
        <v>231</v>
      </c>
      <c r="B34" s="59" t="s">
        <v>224</v>
      </c>
      <c r="C34" s="123" t="s">
        <v>250</v>
      </c>
      <c r="D34" s="100"/>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57" t="s">
        <v>227</v>
      </c>
      <c r="B35" s="59" t="s">
        <v>25</v>
      </c>
      <c r="C35" s="123" t="s">
        <v>250</v>
      </c>
      <c r="D35" s="100"/>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57" t="s">
        <v>232</v>
      </c>
      <c r="B36" s="59" t="s">
        <v>225</v>
      </c>
      <c r="C36" s="123" t="s">
        <v>494</v>
      </c>
      <c r="D36" s="100"/>
      <c r="E36" s="100"/>
      <c r="F36" s="100"/>
      <c r="G36" s="100"/>
      <c r="H36" s="100"/>
      <c r="I36" s="100"/>
      <c r="J36" s="100"/>
      <c r="K36" s="100"/>
      <c r="L36" s="100"/>
      <c r="M36" s="100"/>
      <c r="N36" s="100"/>
      <c r="O36" s="100"/>
      <c r="P36" s="100"/>
      <c r="Q36" s="100"/>
      <c r="R36" s="100"/>
      <c r="S36" s="100"/>
      <c r="T36" s="100"/>
      <c r="U36" s="100"/>
      <c r="V36" s="100"/>
    </row>
    <row r="37" spans="1:22" ht="43.5" customHeight="1" x14ac:dyDescent="0.25">
      <c r="A37" s="57" t="s">
        <v>228</v>
      </c>
      <c r="B37" s="59" t="s">
        <v>226</v>
      </c>
      <c r="C37" s="123" t="s">
        <v>494</v>
      </c>
      <c r="D37" s="100"/>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57" t="s">
        <v>233</v>
      </c>
      <c r="B38" s="59" t="s">
        <v>138</v>
      </c>
      <c r="C38" s="123" t="s">
        <v>250</v>
      </c>
      <c r="D38" s="100"/>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84"/>
      <c r="B39" s="285"/>
      <c r="C39" s="286"/>
      <c r="D39" s="100"/>
      <c r="E39" s="100"/>
      <c r="F39" s="100"/>
      <c r="G39" s="100"/>
      <c r="H39" s="100"/>
      <c r="I39" s="100"/>
      <c r="J39" s="100"/>
      <c r="K39" s="100"/>
      <c r="L39" s="100"/>
      <c r="M39" s="100"/>
      <c r="N39" s="100"/>
      <c r="O39" s="100"/>
      <c r="P39" s="100"/>
      <c r="Q39" s="100"/>
      <c r="R39" s="100"/>
      <c r="S39" s="100"/>
      <c r="T39" s="100"/>
      <c r="U39" s="100"/>
      <c r="V39" s="100"/>
    </row>
    <row r="40" spans="1:22" ht="101.25" customHeight="1" x14ac:dyDescent="0.25">
      <c r="A40" s="57" t="s">
        <v>229</v>
      </c>
      <c r="B40" s="59" t="s">
        <v>424</v>
      </c>
      <c r="C40" s="123" t="s">
        <v>495</v>
      </c>
      <c r="D40" s="100"/>
      <c r="E40" s="100"/>
      <c r="F40" s="100"/>
      <c r="G40" s="100"/>
      <c r="H40" s="100"/>
      <c r="I40" s="100"/>
      <c r="J40" s="100"/>
      <c r="K40" s="100"/>
      <c r="L40" s="100"/>
      <c r="M40" s="100"/>
      <c r="N40" s="100"/>
      <c r="O40" s="100"/>
      <c r="P40" s="100"/>
      <c r="Q40" s="100"/>
      <c r="R40" s="100"/>
      <c r="S40" s="100"/>
      <c r="T40" s="100"/>
      <c r="U40" s="100"/>
      <c r="V40" s="100"/>
    </row>
    <row r="41" spans="1:22" ht="101.25" customHeight="1" x14ac:dyDescent="0.25">
      <c r="A41" s="60" t="s">
        <v>234</v>
      </c>
      <c r="B41" s="61" t="s">
        <v>283</v>
      </c>
      <c r="C41" s="123" t="s">
        <v>250</v>
      </c>
      <c r="D41" s="100"/>
      <c r="E41" s="100"/>
      <c r="F41" s="100"/>
      <c r="G41" s="100"/>
      <c r="H41" s="100"/>
      <c r="I41" s="100"/>
      <c r="J41" s="100"/>
      <c r="K41" s="100"/>
      <c r="L41" s="100"/>
      <c r="M41" s="100"/>
      <c r="N41" s="100"/>
      <c r="O41" s="100"/>
      <c r="P41" s="100"/>
      <c r="Q41" s="100"/>
      <c r="R41" s="100"/>
      <c r="S41" s="100"/>
      <c r="T41" s="100"/>
      <c r="U41" s="100"/>
      <c r="V41" s="100"/>
    </row>
    <row r="42" spans="1:22" ht="101.25" customHeight="1" x14ac:dyDescent="0.25">
      <c r="A42" s="60" t="s">
        <v>230</v>
      </c>
      <c r="B42" s="61" t="s">
        <v>284</v>
      </c>
      <c r="C42" s="123" t="s">
        <v>497</v>
      </c>
      <c r="D42" s="100"/>
      <c r="E42" s="100"/>
      <c r="F42" s="100"/>
      <c r="G42" s="100"/>
      <c r="H42" s="100"/>
      <c r="I42" s="100"/>
      <c r="J42" s="100"/>
      <c r="K42" s="100"/>
      <c r="L42" s="100"/>
      <c r="M42" s="100"/>
      <c r="N42" s="100"/>
      <c r="O42" s="100"/>
      <c r="P42" s="100"/>
      <c r="Q42" s="100"/>
      <c r="R42" s="100"/>
      <c r="S42" s="100"/>
      <c r="T42" s="100"/>
      <c r="U42" s="100"/>
      <c r="V42" s="100"/>
    </row>
    <row r="43" spans="1:22" ht="192" customHeight="1" x14ac:dyDescent="0.25">
      <c r="A43" s="60" t="s">
        <v>251</v>
      </c>
      <c r="B43" s="61" t="s">
        <v>285</v>
      </c>
      <c r="C43" s="123" t="s">
        <v>250</v>
      </c>
      <c r="D43" s="100"/>
      <c r="E43" s="100"/>
      <c r="F43" s="100"/>
      <c r="G43" s="100"/>
      <c r="H43" s="100"/>
      <c r="I43" s="100"/>
      <c r="J43" s="100"/>
      <c r="K43" s="100"/>
      <c r="L43" s="100"/>
      <c r="M43" s="100"/>
      <c r="N43" s="100"/>
      <c r="O43" s="100"/>
      <c r="P43" s="100"/>
      <c r="Q43" s="100"/>
      <c r="R43" s="100"/>
      <c r="S43" s="100"/>
      <c r="T43" s="100"/>
      <c r="U43" s="100"/>
      <c r="V43" s="100"/>
    </row>
    <row r="44" spans="1:22" ht="101.25" customHeight="1" x14ac:dyDescent="0.25">
      <c r="A44" s="60" t="s">
        <v>260</v>
      </c>
      <c r="B44" s="61" t="s">
        <v>286</v>
      </c>
      <c r="C44" s="123" t="s">
        <v>250</v>
      </c>
      <c r="D44" s="100"/>
      <c r="E44" s="100"/>
      <c r="F44" s="100"/>
      <c r="G44" s="100"/>
      <c r="H44" s="100"/>
      <c r="I44" s="100"/>
      <c r="J44" s="100"/>
      <c r="K44" s="100"/>
      <c r="L44" s="100"/>
      <c r="M44" s="100"/>
      <c r="N44" s="100"/>
      <c r="O44" s="100"/>
      <c r="P44" s="100"/>
      <c r="Q44" s="100"/>
      <c r="R44" s="100"/>
      <c r="S44" s="100"/>
      <c r="T44" s="100"/>
      <c r="U44" s="100"/>
      <c r="V44" s="100"/>
    </row>
    <row r="45" spans="1:22" ht="101.25" customHeight="1" x14ac:dyDescent="0.25">
      <c r="A45" s="60" t="s">
        <v>287</v>
      </c>
      <c r="B45" s="61" t="s">
        <v>288</v>
      </c>
      <c r="C45" s="59">
        <v>0.45</v>
      </c>
      <c r="D45" s="100"/>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60" t="s">
        <v>289</v>
      </c>
      <c r="B46" s="61" t="s">
        <v>243</v>
      </c>
      <c r="C46" s="123" t="s">
        <v>496</v>
      </c>
      <c r="D46" s="100"/>
      <c r="E46" s="100"/>
      <c r="F46" s="100"/>
      <c r="G46" s="100"/>
      <c r="H46" s="100"/>
      <c r="I46" s="100"/>
      <c r="J46" s="100"/>
      <c r="K46" s="100"/>
      <c r="L46" s="100"/>
      <c r="M46" s="100"/>
      <c r="N46" s="100"/>
      <c r="O46" s="100"/>
      <c r="P46" s="100"/>
      <c r="Q46" s="100"/>
      <c r="R46" s="100"/>
      <c r="S46" s="100"/>
      <c r="T46" s="100"/>
      <c r="U46" s="100"/>
      <c r="V46" s="100"/>
    </row>
    <row r="47" spans="1:22" ht="31.5" customHeight="1" x14ac:dyDescent="0.25">
      <c r="A47" s="60"/>
      <c r="B47" s="61"/>
      <c r="C47" s="62"/>
      <c r="D47" s="100"/>
      <c r="E47" s="100"/>
      <c r="F47" s="100"/>
      <c r="G47" s="100"/>
      <c r="H47" s="100"/>
      <c r="I47" s="100"/>
      <c r="J47" s="100"/>
      <c r="K47" s="100"/>
      <c r="L47" s="100"/>
      <c r="M47" s="100"/>
      <c r="N47" s="100"/>
      <c r="O47" s="100"/>
      <c r="P47" s="100"/>
      <c r="Q47" s="100"/>
      <c r="R47" s="100"/>
      <c r="S47" s="100"/>
      <c r="T47" s="100"/>
      <c r="U47" s="100"/>
      <c r="V47" s="100"/>
    </row>
    <row r="48" spans="1:22" ht="73.5" customHeight="1" x14ac:dyDescent="0.25">
      <c r="A48" s="60" t="s">
        <v>290</v>
      </c>
      <c r="B48" s="61" t="s">
        <v>246</v>
      </c>
      <c r="C48" s="151">
        <f>'6.2. Паспорт фин осв ввод'!D24</f>
        <v>368.29908218000003</v>
      </c>
      <c r="D48" s="100"/>
      <c r="E48" s="100"/>
      <c r="F48" s="100"/>
      <c r="G48" s="100"/>
      <c r="H48" s="100"/>
      <c r="I48" s="100"/>
      <c r="J48" s="100"/>
      <c r="K48" s="100"/>
      <c r="L48" s="100"/>
      <c r="M48" s="100"/>
      <c r="N48" s="100"/>
      <c r="O48" s="100"/>
      <c r="P48" s="100"/>
      <c r="Q48" s="100"/>
      <c r="R48" s="100"/>
      <c r="S48" s="100"/>
      <c r="T48" s="100"/>
      <c r="U48" s="100"/>
      <c r="V48" s="100"/>
    </row>
    <row r="49" spans="1:22" ht="81" customHeight="1" x14ac:dyDescent="0.25">
      <c r="A49" s="60" t="s">
        <v>291</v>
      </c>
      <c r="B49" s="61" t="s">
        <v>247</v>
      </c>
      <c r="C49" s="151">
        <f>'6.2. Паспорт фин осв ввод'!D30</f>
        <v>315.76364907999999</v>
      </c>
      <c r="D49" s="100"/>
      <c r="E49" s="100"/>
      <c r="F49" s="100"/>
      <c r="G49" s="100"/>
      <c r="H49" s="100"/>
      <c r="I49" s="100"/>
      <c r="J49" s="100"/>
      <c r="K49" s="100"/>
      <c r="L49" s="100"/>
      <c r="M49" s="100"/>
      <c r="N49" s="100"/>
      <c r="O49" s="100"/>
      <c r="P49" s="100"/>
      <c r="Q49" s="100"/>
      <c r="R49" s="100"/>
      <c r="S49" s="100"/>
      <c r="T49" s="100"/>
      <c r="U49" s="100"/>
      <c r="V49" s="100"/>
    </row>
    <row r="50" spans="1:22"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row>
    <row r="51" spans="1:22"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row>
    <row r="52" spans="1:22"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row>
    <row r="53" spans="1:22"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row>
    <row r="54" spans="1:22"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row>
    <row r="55" spans="1:22"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row>
    <row r="56" spans="1:22"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row>
    <row r="57" spans="1:22"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row>
    <row r="58" spans="1:22"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row>
    <row r="59" spans="1:22"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row>
    <row r="60" spans="1:22"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row>
    <row r="61" spans="1:22"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row>
    <row r="62" spans="1:22"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row>
    <row r="63" spans="1:22"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row>
    <row r="64" spans="1:22"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row>
    <row r="65" spans="1:22"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row>
    <row r="66" spans="1:22"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row>
    <row r="67" spans="1:22"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row>
    <row r="68" spans="1:22"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row>
    <row r="69" spans="1:22"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row>
    <row r="70" spans="1:22"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row>
    <row r="71" spans="1:22"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row>
    <row r="72" spans="1:22"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row>
    <row r="73" spans="1:22"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row>
    <row r="74" spans="1:22"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row>
    <row r="75" spans="1:22"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row>
    <row r="76" spans="1:22"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row>
    <row r="77" spans="1:22"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row>
    <row r="78" spans="1:22"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row>
    <row r="79" spans="1:22"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row>
    <row r="80" spans="1:22"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row>
    <row r="81" spans="1:22"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row>
    <row r="82" spans="1:22"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row>
    <row r="83" spans="1:22"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row>
    <row r="84" spans="1:22"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row>
    <row r="85" spans="1:22"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row>
    <row r="86" spans="1:22"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row>
    <row r="87" spans="1:22"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row>
    <row r="88" spans="1:22"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row>
    <row r="89" spans="1:22"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row>
    <row r="90" spans="1:22"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row>
    <row r="91" spans="1:22"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row>
    <row r="92" spans="1:22"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row>
    <row r="93" spans="1:22"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row>
    <row r="94" spans="1:22"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row>
    <row r="95" spans="1:22"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row>
    <row r="96" spans="1:22"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row>
    <row r="97" spans="1:22"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row>
    <row r="98" spans="1:22"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row>
    <row r="99" spans="1:22"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row>
    <row r="100" spans="1:22"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topLeftCell="D1" zoomScale="55" zoomScaleNormal="55" workbookViewId="0">
      <selection activeCell="D22" sqref="D22"/>
    </sheetView>
  </sheetViews>
  <sheetFormatPr defaultColWidth="9.140625" defaultRowHeight="15" x14ac:dyDescent="0.25"/>
  <cols>
    <col min="1" max="1" width="7.42578125" style="101" customWidth="1"/>
    <col min="2" max="2" width="35.85546875" style="101" customWidth="1"/>
    <col min="3" max="3" width="31.140625" style="101" customWidth="1"/>
    <col min="4" max="4" width="25" style="101" customWidth="1"/>
    <col min="5" max="5" width="50" style="101" customWidth="1"/>
    <col min="6" max="6" width="57" style="101" customWidth="1"/>
    <col min="7" max="7" width="57.5703125" style="101" customWidth="1"/>
    <col min="8" max="10" width="20.5703125" style="101" customWidth="1"/>
    <col min="11" max="11" width="16" style="101" customWidth="1"/>
    <col min="12" max="12" width="20.5703125" style="101" customWidth="1"/>
    <col min="13" max="13" width="21.28515625" style="101" customWidth="1"/>
    <col min="14" max="14" width="23.85546875" style="101" customWidth="1"/>
    <col min="15" max="15" width="17.85546875" style="101" customWidth="1"/>
    <col min="16" max="16" width="23.85546875" style="101" customWidth="1"/>
    <col min="17" max="17" width="58" style="101" customWidth="1"/>
    <col min="18" max="18" width="27" style="101" customWidth="1"/>
    <col min="19" max="19" width="43" style="101" customWidth="1"/>
    <col min="20" max="16384" width="9.140625" style="101"/>
  </cols>
  <sheetData>
    <row r="1" spans="1:28" s="30" customFormat="1" ht="18.75" customHeight="1" x14ac:dyDescent="0.2">
      <c r="A1" s="29"/>
      <c r="S1" s="31" t="s">
        <v>22</v>
      </c>
    </row>
    <row r="2" spans="1:28" s="30" customFormat="1" ht="18.75" customHeight="1" x14ac:dyDescent="0.3">
      <c r="A2" s="29"/>
      <c r="S2" s="32" t="s">
        <v>6</v>
      </c>
    </row>
    <row r="3" spans="1:28" s="30" customFormat="1" ht="18.75" x14ac:dyDescent="0.3">
      <c r="S3" s="32" t="s">
        <v>21</v>
      </c>
    </row>
    <row r="4" spans="1:28" s="30" customFormat="1" ht="18.75" customHeight="1" x14ac:dyDescent="0.2">
      <c r="A4" s="287" t="str">
        <f>'1. паспорт местоположение'!$A$5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30" customFormat="1" ht="15.75" x14ac:dyDescent="0.2">
      <c r="A5" s="33"/>
    </row>
    <row r="6" spans="1:28" s="30" customFormat="1" ht="18.75" x14ac:dyDescent="0.2">
      <c r="A6" s="301" t="s">
        <v>5</v>
      </c>
      <c r="B6" s="301"/>
      <c r="C6" s="301"/>
      <c r="D6" s="301"/>
      <c r="E6" s="301"/>
      <c r="F6" s="301"/>
      <c r="G6" s="301"/>
      <c r="H6" s="301"/>
      <c r="I6" s="301"/>
      <c r="J6" s="301"/>
      <c r="K6" s="301"/>
      <c r="L6" s="301"/>
      <c r="M6" s="301"/>
      <c r="N6" s="301"/>
      <c r="O6" s="301"/>
      <c r="P6" s="301"/>
      <c r="Q6" s="301"/>
      <c r="R6" s="301"/>
      <c r="S6" s="301"/>
      <c r="T6" s="88"/>
      <c r="U6" s="88"/>
      <c r="V6" s="88"/>
      <c r="W6" s="88"/>
      <c r="X6" s="88"/>
      <c r="Y6" s="88"/>
      <c r="Z6" s="88"/>
      <c r="AA6" s="88"/>
      <c r="AB6" s="88"/>
    </row>
    <row r="7" spans="1:28" s="30" customFormat="1" ht="18.75" x14ac:dyDescent="0.2">
      <c r="A7" s="301"/>
      <c r="B7" s="301"/>
      <c r="C7" s="301"/>
      <c r="D7" s="301"/>
      <c r="E7" s="301"/>
      <c r="F7" s="301"/>
      <c r="G7" s="301"/>
      <c r="H7" s="301"/>
      <c r="I7" s="301"/>
      <c r="J7" s="301"/>
      <c r="K7" s="301"/>
      <c r="L7" s="301"/>
      <c r="M7" s="301"/>
      <c r="N7" s="301"/>
      <c r="O7" s="301"/>
      <c r="P7" s="301"/>
      <c r="Q7" s="301"/>
      <c r="R7" s="301"/>
      <c r="S7" s="301"/>
      <c r="T7" s="88"/>
      <c r="U7" s="88"/>
      <c r="V7" s="88"/>
      <c r="W7" s="88"/>
      <c r="X7" s="88"/>
      <c r="Y7" s="88"/>
      <c r="Z7" s="88"/>
      <c r="AA7" s="88"/>
      <c r="AB7" s="88"/>
    </row>
    <row r="8" spans="1:28" s="30" customFormat="1" ht="18.75" x14ac:dyDescent="0.2">
      <c r="A8" s="302" t="s">
        <v>249</v>
      </c>
      <c r="B8" s="302"/>
      <c r="C8" s="302"/>
      <c r="D8" s="302"/>
      <c r="E8" s="302"/>
      <c r="F8" s="302"/>
      <c r="G8" s="302"/>
      <c r="H8" s="302"/>
      <c r="I8" s="302"/>
      <c r="J8" s="302"/>
      <c r="K8" s="302"/>
      <c r="L8" s="302"/>
      <c r="M8" s="302"/>
      <c r="N8" s="302"/>
      <c r="O8" s="302"/>
      <c r="P8" s="302"/>
      <c r="Q8" s="302"/>
      <c r="R8" s="302"/>
      <c r="S8" s="302"/>
      <c r="T8" s="88"/>
      <c r="U8" s="88"/>
      <c r="V8" s="88"/>
      <c r="W8" s="88"/>
      <c r="X8" s="88"/>
      <c r="Y8" s="88"/>
      <c r="Z8" s="88"/>
      <c r="AA8" s="88"/>
      <c r="AB8" s="88"/>
    </row>
    <row r="9" spans="1:28" s="30" customFormat="1" ht="18.75" x14ac:dyDescent="0.2">
      <c r="A9" s="305" t="s">
        <v>4</v>
      </c>
      <c r="B9" s="305"/>
      <c r="C9" s="305"/>
      <c r="D9" s="305"/>
      <c r="E9" s="305"/>
      <c r="F9" s="305"/>
      <c r="G9" s="305"/>
      <c r="H9" s="305"/>
      <c r="I9" s="305"/>
      <c r="J9" s="305"/>
      <c r="K9" s="305"/>
      <c r="L9" s="305"/>
      <c r="M9" s="305"/>
      <c r="N9" s="305"/>
      <c r="O9" s="305"/>
      <c r="P9" s="305"/>
      <c r="Q9" s="305"/>
      <c r="R9" s="305"/>
      <c r="S9" s="305"/>
      <c r="T9" s="88"/>
      <c r="U9" s="88"/>
      <c r="V9" s="88"/>
      <c r="W9" s="88"/>
      <c r="X9" s="88"/>
      <c r="Y9" s="88"/>
      <c r="Z9" s="88"/>
      <c r="AA9" s="88"/>
      <c r="AB9" s="88"/>
    </row>
    <row r="10" spans="1:28" s="30" customFormat="1" ht="18.75" x14ac:dyDescent="0.2">
      <c r="A10" s="301"/>
      <c r="B10" s="301"/>
      <c r="C10" s="301"/>
      <c r="D10" s="301"/>
      <c r="E10" s="301"/>
      <c r="F10" s="301"/>
      <c r="G10" s="301"/>
      <c r="H10" s="301"/>
      <c r="I10" s="301"/>
      <c r="J10" s="301"/>
      <c r="K10" s="301"/>
      <c r="L10" s="301"/>
      <c r="M10" s="301"/>
      <c r="N10" s="301"/>
      <c r="O10" s="301"/>
      <c r="P10" s="301"/>
      <c r="Q10" s="301"/>
      <c r="R10" s="301"/>
      <c r="S10" s="301"/>
      <c r="T10" s="88"/>
      <c r="U10" s="88"/>
      <c r="V10" s="88"/>
      <c r="W10" s="88"/>
      <c r="X10" s="88"/>
      <c r="Y10" s="88"/>
      <c r="Z10" s="88"/>
      <c r="AA10" s="88"/>
      <c r="AB10" s="88"/>
    </row>
    <row r="11" spans="1:28" s="30" customFormat="1" ht="18.75" x14ac:dyDescent="0.2">
      <c r="A11" s="302" t="str">
        <f>'1. паспорт местоположение'!A12:C12</f>
        <v>K_Che300</v>
      </c>
      <c r="B11" s="302"/>
      <c r="C11" s="302"/>
      <c r="D11" s="302"/>
      <c r="E11" s="302"/>
      <c r="F11" s="302"/>
      <c r="G11" s="302"/>
      <c r="H11" s="302"/>
      <c r="I11" s="302"/>
      <c r="J11" s="302"/>
      <c r="K11" s="302"/>
      <c r="L11" s="302"/>
      <c r="M11" s="302"/>
      <c r="N11" s="302"/>
      <c r="O11" s="302"/>
      <c r="P11" s="302"/>
      <c r="Q11" s="302"/>
      <c r="R11" s="302"/>
      <c r="S11" s="302"/>
      <c r="T11" s="88"/>
      <c r="U11" s="88"/>
      <c r="V11" s="88"/>
      <c r="W11" s="88"/>
      <c r="X11" s="88"/>
      <c r="Y11" s="88"/>
      <c r="Z11" s="88"/>
      <c r="AA11" s="88"/>
      <c r="AB11" s="88"/>
    </row>
    <row r="12" spans="1:28" s="30" customFormat="1" ht="18.75" x14ac:dyDescent="0.2">
      <c r="A12" s="305" t="s">
        <v>3</v>
      </c>
      <c r="B12" s="305"/>
      <c r="C12" s="305"/>
      <c r="D12" s="305"/>
      <c r="E12" s="305"/>
      <c r="F12" s="305"/>
      <c r="G12" s="305"/>
      <c r="H12" s="305"/>
      <c r="I12" s="305"/>
      <c r="J12" s="305"/>
      <c r="K12" s="305"/>
      <c r="L12" s="305"/>
      <c r="M12" s="305"/>
      <c r="N12" s="305"/>
      <c r="O12" s="305"/>
      <c r="P12" s="305"/>
      <c r="Q12" s="305"/>
      <c r="R12" s="305"/>
      <c r="S12" s="305"/>
      <c r="T12" s="88"/>
      <c r="U12" s="88"/>
      <c r="V12" s="88"/>
      <c r="W12" s="88"/>
      <c r="X12" s="88"/>
      <c r="Y12" s="88"/>
      <c r="Z12" s="88"/>
      <c r="AA12" s="88"/>
      <c r="AB12" s="88"/>
    </row>
    <row r="13" spans="1:28" s="8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36"/>
      <c r="U13" s="36"/>
      <c r="V13" s="36"/>
      <c r="W13" s="36"/>
      <c r="X13" s="36"/>
      <c r="Y13" s="36"/>
      <c r="Z13" s="36"/>
      <c r="AA13" s="36"/>
      <c r="AB13" s="36"/>
    </row>
    <row r="14" spans="1:28" s="91" customFormat="1" ht="20.25" x14ac:dyDescent="0.2">
      <c r="A14" s="304" t="str">
        <f>'1. паспорт местоположение'!A15:C15</f>
        <v>Реконструкция ПС 110 кВ ГРП-110 в рамках программы модернизации и повышения надежности электросетевого комплекса Чеченской Республики на 2020-2024 годы</v>
      </c>
      <c r="B14" s="304"/>
      <c r="C14" s="304"/>
      <c r="D14" s="304"/>
      <c r="E14" s="304"/>
      <c r="F14" s="304"/>
      <c r="G14" s="304"/>
      <c r="H14" s="304"/>
      <c r="I14" s="304"/>
      <c r="J14" s="304"/>
      <c r="K14" s="304"/>
      <c r="L14" s="304"/>
      <c r="M14" s="304"/>
      <c r="N14" s="304"/>
      <c r="O14" s="304"/>
      <c r="P14" s="304"/>
      <c r="Q14" s="304"/>
      <c r="R14" s="304"/>
      <c r="S14" s="304"/>
      <c r="T14" s="90"/>
      <c r="U14" s="90"/>
      <c r="V14" s="90"/>
      <c r="W14" s="90"/>
      <c r="X14" s="90"/>
      <c r="Y14" s="90"/>
      <c r="Z14" s="90"/>
      <c r="AA14" s="90"/>
      <c r="AB14" s="90"/>
    </row>
    <row r="15" spans="1:28" s="91" customFormat="1" ht="15" customHeight="1" x14ac:dyDescent="0.2">
      <c r="A15" s="305" t="s">
        <v>2</v>
      </c>
      <c r="B15" s="305"/>
      <c r="C15" s="305"/>
      <c r="D15" s="305"/>
      <c r="E15" s="305"/>
      <c r="F15" s="305"/>
      <c r="G15" s="305"/>
      <c r="H15" s="305"/>
      <c r="I15" s="305"/>
      <c r="J15" s="305"/>
      <c r="K15" s="305"/>
      <c r="L15" s="305"/>
      <c r="M15" s="305"/>
      <c r="N15" s="305"/>
      <c r="O15" s="305"/>
      <c r="P15" s="305"/>
      <c r="Q15" s="305"/>
      <c r="R15" s="305"/>
      <c r="S15" s="305"/>
      <c r="T15" s="92"/>
      <c r="U15" s="92"/>
      <c r="V15" s="92"/>
      <c r="W15" s="92"/>
      <c r="X15" s="92"/>
      <c r="Y15" s="92"/>
      <c r="Z15" s="92"/>
      <c r="AA15" s="92"/>
      <c r="AB15" s="92"/>
    </row>
    <row r="16" spans="1:28" s="91"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7"/>
      <c r="U16" s="37"/>
      <c r="V16" s="37"/>
      <c r="W16" s="37"/>
      <c r="X16" s="37"/>
      <c r="Y16" s="37"/>
    </row>
    <row r="17" spans="1:28" s="91" customFormat="1" ht="45.75" customHeight="1" x14ac:dyDescent="0.2">
      <c r="A17" s="297" t="s">
        <v>292</v>
      </c>
      <c r="B17" s="297"/>
      <c r="C17" s="297"/>
      <c r="D17" s="297"/>
      <c r="E17" s="297"/>
      <c r="F17" s="297"/>
      <c r="G17" s="297"/>
      <c r="H17" s="297"/>
      <c r="I17" s="297"/>
      <c r="J17" s="297"/>
      <c r="K17" s="297"/>
      <c r="L17" s="297"/>
      <c r="M17" s="297"/>
      <c r="N17" s="297"/>
      <c r="O17" s="297"/>
      <c r="P17" s="297"/>
      <c r="Q17" s="297"/>
      <c r="R17" s="297"/>
      <c r="S17" s="297"/>
      <c r="T17" s="93"/>
      <c r="U17" s="93"/>
      <c r="V17" s="93"/>
      <c r="W17" s="93"/>
      <c r="X17" s="93"/>
      <c r="Y17" s="93"/>
      <c r="Z17" s="93"/>
      <c r="AA17" s="93"/>
      <c r="AB17" s="93"/>
    </row>
    <row r="18" spans="1:28" s="91"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37"/>
      <c r="U18" s="37"/>
      <c r="V18" s="37"/>
      <c r="W18" s="37"/>
      <c r="X18" s="37"/>
      <c r="Y18" s="37"/>
    </row>
    <row r="19" spans="1:28" s="91" customFormat="1" ht="54" customHeight="1" x14ac:dyDescent="0.2">
      <c r="A19" s="295" t="s">
        <v>1</v>
      </c>
      <c r="B19" s="295" t="s">
        <v>293</v>
      </c>
      <c r="C19" s="299" t="s">
        <v>294</v>
      </c>
      <c r="D19" s="295" t="s">
        <v>295</v>
      </c>
      <c r="E19" s="295" t="s">
        <v>296</v>
      </c>
      <c r="F19" s="295" t="s">
        <v>297</v>
      </c>
      <c r="G19" s="295" t="s">
        <v>298</v>
      </c>
      <c r="H19" s="295" t="s">
        <v>299</v>
      </c>
      <c r="I19" s="295" t="s">
        <v>300</v>
      </c>
      <c r="J19" s="295" t="s">
        <v>301</v>
      </c>
      <c r="K19" s="295" t="s">
        <v>302</v>
      </c>
      <c r="L19" s="295" t="s">
        <v>303</v>
      </c>
      <c r="M19" s="295" t="s">
        <v>304</v>
      </c>
      <c r="N19" s="295" t="s">
        <v>305</v>
      </c>
      <c r="O19" s="295" t="s">
        <v>306</v>
      </c>
      <c r="P19" s="295" t="s">
        <v>307</v>
      </c>
      <c r="Q19" s="295" t="s">
        <v>308</v>
      </c>
      <c r="R19" s="295"/>
      <c r="S19" s="296" t="s">
        <v>309</v>
      </c>
      <c r="T19" s="37"/>
      <c r="U19" s="37"/>
      <c r="V19" s="37"/>
      <c r="W19" s="37"/>
      <c r="X19" s="37"/>
      <c r="Y19" s="37"/>
    </row>
    <row r="20" spans="1:28" s="91" customFormat="1" ht="180.75" customHeight="1" x14ac:dyDescent="0.2">
      <c r="A20" s="295"/>
      <c r="B20" s="295"/>
      <c r="C20" s="300"/>
      <c r="D20" s="295"/>
      <c r="E20" s="295"/>
      <c r="F20" s="295"/>
      <c r="G20" s="295"/>
      <c r="H20" s="295"/>
      <c r="I20" s="295"/>
      <c r="J20" s="295"/>
      <c r="K20" s="295"/>
      <c r="L20" s="295"/>
      <c r="M20" s="295"/>
      <c r="N20" s="295"/>
      <c r="O20" s="295"/>
      <c r="P20" s="295"/>
      <c r="Q20" s="94" t="s">
        <v>310</v>
      </c>
      <c r="R20" s="40" t="s">
        <v>311</v>
      </c>
      <c r="S20" s="296"/>
      <c r="T20" s="36"/>
      <c r="U20" s="36"/>
      <c r="V20" s="36"/>
      <c r="W20" s="36"/>
      <c r="X20" s="36"/>
      <c r="Y20" s="36"/>
      <c r="Z20" s="97"/>
      <c r="AA20" s="97"/>
      <c r="AB20" s="97"/>
    </row>
    <row r="21" spans="1:28" s="91" customFormat="1" ht="18.75" x14ac:dyDescent="0.2">
      <c r="A21" s="94">
        <v>1</v>
      </c>
      <c r="B21" s="137">
        <v>2</v>
      </c>
      <c r="C21" s="94">
        <v>3</v>
      </c>
      <c r="D21" s="137">
        <v>4</v>
      </c>
      <c r="E21" s="94">
        <v>5</v>
      </c>
      <c r="F21" s="137">
        <v>6</v>
      </c>
      <c r="G21" s="94">
        <v>7</v>
      </c>
      <c r="H21" s="137">
        <v>8</v>
      </c>
      <c r="I21" s="94">
        <v>9</v>
      </c>
      <c r="J21" s="137">
        <v>10</v>
      </c>
      <c r="K21" s="94">
        <v>11</v>
      </c>
      <c r="L21" s="137">
        <v>12</v>
      </c>
      <c r="M21" s="94">
        <v>13</v>
      </c>
      <c r="N21" s="137">
        <v>14</v>
      </c>
      <c r="O21" s="94">
        <v>15</v>
      </c>
      <c r="P21" s="137">
        <v>16</v>
      </c>
      <c r="Q21" s="94">
        <v>17</v>
      </c>
      <c r="R21" s="137">
        <v>18</v>
      </c>
      <c r="S21" s="94">
        <v>19</v>
      </c>
      <c r="T21" s="36"/>
      <c r="U21" s="36"/>
      <c r="V21" s="36"/>
      <c r="W21" s="36"/>
      <c r="X21" s="36"/>
      <c r="Y21" s="36"/>
      <c r="Z21" s="97"/>
      <c r="AA21" s="97"/>
      <c r="AB21" s="97"/>
    </row>
    <row r="22" spans="1:28" s="156" customFormat="1" ht="15.75" x14ac:dyDescent="0.25">
      <c r="A22" s="149">
        <v>1</v>
      </c>
      <c r="B22" s="148" t="s">
        <v>312</v>
      </c>
      <c r="C22" s="148" t="s">
        <v>312</v>
      </c>
      <c r="D22" s="148" t="s">
        <v>312</v>
      </c>
      <c r="E22" s="117" t="str">
        <f>'1. паспорт местоположение'!C27</f>
        <v>г. Грозный</v>
      </c>
      <c r="F22" s="148" t="s">
        <v>312</v>
      </c>
      <c r="G22" s="148" t="s">
        <v>312</v>
      </c>
      <c r="H22" s="148" t="s">
        <v>312</v>
      </c>
      <c r="I22" s="152" t="s">
        <v>312</v>
      </c>
      <c r="J22" s="148" t="s">
        <v>312</v>
      </c>
      <c r="K22" s="117" t="s">
        <v>312</v>
      </c>
      <c r="L22" s="117" t="s">
        <v>312</v>
      </c>
      <c r="M22" s="148" t="s">
        <v>312</v>
      </c>
      <c r="N22" s="148" t="s">
        <v>312</v>
      </c>
      <c r="O22" s="148" t="s">
        <v>312</v>
      </c>
      <c r="P22" s="148" t="s">
        <v>312</v>
      </c>
      <c r="Q22" s="117" t="s">
        <v>312</v>
      </c>
      <c r="R22" s="148" t="s">
        <v>312</v>
      </c>
      <c r="S22" s="153" t="s">
        <v>312</v>
      </c>
      <c r="T22" s="154"/>
      <c r="U22" s="154"/>
      <c r="V22" s="154"/>
      <c r="W22" s="154"/>
      <c r="X22" s="154"/>
      <c r="Y22" s="154"/>
      <c r="Z22" s="155"/>
      <c r="AA22" s="155"/>
      <c r="AB22" s="155"/>
    </row>
    <row r="23" spans="1:28" s="141" customFormat="1" ht="18.75" x14ac:dyDescent="0.2">
      <c r="A23" s="4" t="s">
        <v>358</v>
      </c>
      <c r="B23" s="4" t="s">
        <v>358</v>
      </c>
      <c r="C23" s="4"/>
      <c r="D23" s="4"/>
      <c r="E23" s="4" t="s">
        <v>358</v>
      </c>
      <c r="F23" s="4" t="s">
        <v>358</v>
      </c>
      <c r="G23" s="4" t="s">
        <v>358</v>
      </c>
      <c r="H23" s="4" t="s">
        <v>358</v>
      </c>
      <c r="I23" s="4"/>
      <c r="J23" s="4"/>
      <c r="K23" s="4"/>
      <c r="L23" s="4"/>
      <c r="M23" s="4" t="s">
        <v>358</v>
      </c>
      <c r="N23" s="4" t="s">
        <v>358</v>
      </c>
      <c r="O23" s="4" t="s">
        <v>358</v>
      </c>
      <c r="P23" s="4" t="s">
        <v>358</v>
      </c>
      <c r="Q23" s="4" t="s">
        <v>358</v>
      </c>
      <c r="R23" s="142"/>
      <c r="S23" s="142"/>
      <c r="T23" s="139"/>
      <c r="U23" s="139"/>
      <c r="V23" s="139"/>
      <c r="W23" s="139"/>
      <c r="X23" s="140"/>
      <c r="Y23" s="140"/>
      <c r="Z23" s="140"/>
      <c r="AA23" s="140"/>
      <c r="AB23" s="140"/>
    </row>
    <row r="24" spans="1:28" ht="20.25" customHeight="1" x14ac:dyDescent="0.25">
      <c r="A24" s="143"/>
      <c r="B24" s="138" t="s">
        <v>427</v>
      </c>
      <c r="C24" s="138"/>
      <c r="D24" s="138"/>
      <c r="E24" s="143" t="s">
        <v>428</v>
      </c>
      <c r="F24" s="143" t="s">
        <v>428</v>
      </c>
      <c r="G24" s="143" t="s">
        <v>428</v>
      </c>
      <c r="H24" s="143"/>
      <c r="I24" s="143"/>
      <c r="J24" s="143"/>
      <c r="K24" s="143"/>
      <c r="L24" s="143"/>
      <c r="M24" s="143"/>
      <c r="N24" s="143"/>
      <c r="O24" s="143"/>
      <c r="P24" s="143"/>
      <c r="Q24" s="144"/>
      <c r="R24" s="145"/>
      <c r="S24" s="145"/>
      <c r="T24" s="100"/>
      <c r="U24" s="100"/>
      <c r="V24" s="100"/>
      <c r="W24" s="100"/>
      <c r="X24" s="100"/>
      <c r="Y24" s="100"/>
      <c r="Z24" s="100"/>
      <c r="AA24" s="100"/>
      <c r="AB24" s="100"/>
    </row>
    <row r="25" spans="1:28"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row>
    <row r="26" spans="1:28"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row>
    <row r="27" spans="1:28"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row>
    <row r="28" spans="1:28"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row>
    <row r="29" spans="1:28"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row>
    <row r="30" spans="1:28"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row>
    <row r="31" spans="1:28"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row>
    <row r="32" spans="1:28"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row>
    <row r="37" spans="1:28"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row>
    <row r="38" spans="1:28"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row>
    <row r="39" spans="1:28"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row>
    <row r="40" spans="1:28"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row>
    <row r="41" spans="1:28"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row>
    <row r="42" spans="1:28"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row>
    <row r="43" spans="1:28"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row>
    <row r="44" spans="1:28"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row>
    <row r="45" spans="1:28"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row>
    <row r="46" spans="1:28"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row>
    <row r="47" spans="1:28"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row>
    <row r="48" spans="1:28"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row>
    <row r="49" spans="1:28"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row>
    <row r="50" spans="1:28"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row>
    <row r="51" spans="1:28"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row>
    <row r="52" spans="1:28"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row>
    <row r="53" spans="1:28"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row>
    <row r="54" spans="1:28"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row>
    <row r="55" spans="1:28"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row>
    <row r="56" spans="1:28"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row>
    <row r="57" spans="1:28"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row>
    <row r="58" spans="1:28"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row>
    <row r="59" spans="1:28"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row>
    <row r="60" spans="1:28"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row>
    <row r="61" spans="1:28"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row>
    <row r="62" spans="1:28"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row>
    <row r="63" spans="1:28"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row>
    <row r="64" spans="1:28"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row>
    <row r="65" spans="1:28"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row>
    <row r="67" spans="1:28"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row>
    <row r="70" spans="1:28"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row>
    <row r="71" spans="1:28"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row>
    <row r="72" spans="1:28"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row>
    <row r="73" spans="1:28"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row>
    <row r="74" spans="1:28"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row>
    <row r="75" spans="1:28"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row>
    <row r="76" spans="1:28"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row>
    <row r="80" spans="1:28"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row>
    <row r="81" spans="1:28"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row>
    <row r="82" spans="1:28"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row>
    <row r="83" spans="1:28"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row>
    <row r="84" spans="1:28"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row>
    <row r="85" spans="1:28"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row>
    <row r="86" spans="1:28"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row>
    <row r="87" spans="1:28"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row>
    <row r="88" spans="1:28"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row>
    <row r="89" spans="1:28"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row>
    <row r="90" spans="1:28"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row>
    <row r="91" spans="1:28"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row>
    <row r="92" spans="1:28"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row>
    <row r="93" spans="1:28"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row>
    <row r="94" spans="1:28"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row>
    <row r="95" spans="1:28"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row>
    <row r="96" spans="1:28"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row>
    <row r="97" spans="1:28"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row>
    <row r="98" spans="1:28"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row>
    <row r="99" spans="1:28"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row>
    <row r="100" spans="1:28"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row>
    <row r="101" spans="1:28"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row>
    <row r="102" spans="1:28"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row>
    <row r="103" spans="1:28"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row>
    <row r="104" spans="1:28"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row>
    <row r="105" spans="1:28"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row>
    <row r="106" spans="1:28"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c r="AA106" s="100"/>
      <c r="AB106" s="100"/>
    </row>
    <row r="107" spans="1:28"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row>
    <row r="108" spans="1:28"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row>
    <row r="109" spans="1:28"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c r="AA109" s="100"/>
      <c r="AB109" s="100"/>
    </row>
    <row r="110" spans="1:28"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c r="AA110" s="100"/>
      <c r="AB110" s="100"/>
    </row>
    <row r="111" spans="1:28"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c r="AA111" s="100"/>
      <c r="AB111" s="100"/>
    </row>
    <row r="112" spans="1:28"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row>
    <row r="113" spans="1:28"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row>
    <row r="114" spans="1:28"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c r="AA114" s="100"/>
      <c r="AB114" s="100"/>
    </row>
    <row r="115" spans="1:28"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c r="AA115" s="100"/>
      <c r="AB115" s="100"/>
    </row>
    <row r="116" spans="1:28"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c r="AA116" s="100"/>
      <c r="AB116" s="100"/>
    </row>
    <row r="117" spans="1:28"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c r="AA117" s="100"/>
      <c r="AB117" s="100"/>
    </row>
    <row r="118" spans="1:28"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c r="AA118" s="100"/>
      <c r="AB118" s="100"/>
    </row>
    <row r="119" spans="1:28"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c r="AA119" s="100"/>
      <c r="AB119" s="100"/>
    </row>
    <row r="120" spans="1:28"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c r="AA120" s="100"/>
      <c r="AB120" s="100"/>
    </row>
    <row r="121" spans="1:28"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c r="AA121" s="100"/>
      <c r="AB121" s="100"/>
    </row>
    <row r="122" spans="1:28"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c r="AA122" s="100"/>
      <c r="AB122" s="100"/>
    </row>
    <row r="123" spans="1:28"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c r="AA123" s="100"/>
      <c r="AB123" s="100"/>
    </row>
    <row r="124" spans="1:28"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c r="AA124" s="100"/>
      <c r="AB124" s="100"/>
    </row>
    <row r="125" spans="1:28"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row>
    <row r="126" spans="1:28"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c r="AA126" s="100"/>
      <c r="AB126" s="100"/>
    </row>
    <row r="127" spans="1:28"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c r="AA127" s="100"/>
      <c r="AB127" s="100"/>
    </row>
    <row r="128" spans="1:28"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c r="AA128" s="100"/>
      <c r="AB128" s="100"/>
    </row>
    <row r="129" spans="1:28"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c r="AA129" s="100"/>
      <c r="AB129" s="100"/>
    </row>
    <row r="130" spans="1:28"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c r="AA130" s="100"/>
      <c r="AB130" s="100"/>
    </row>
    <row r="131" spans="1:28"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c r="AA131" s="100"/>
      <c r="AB131" s="100"/>
    </row>
    <row r="132" spans="1:28"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c r="AA132" s="100"/>
      <c r="AB132" s="100"/>
    </row>
    <row r="133" spans="1:28"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c r="AA133" s="100"/>
      <c r="AB133" s="100"/>
    </row>
    <row r="134" spans="1:28"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c r="AA134" s="100"/>
      <c r="AB134" s="100"/>
    </row>
    <row r="135" spans="1:28"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c r="AA135" s="100"/>
      <c r="AB135" s="100"/>
    </row>
    <row r="136" spans="1:28"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c r="AA136" s="100"/>
      <c r="AB136" s="100"/>
    </row>
    <row r="137" spans="1:28"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c r="AA137" s="100"/>
      <c r="AB137" s="100"/>
    </row>
    <row r="138" spans="1:28"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c r="AA138" s="100"/>
      <c r="AB138" s="100"/>
    </row>
    <row r="139" spans="1:28"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c r="AA139" s="100"/>
      <c r="AB139" s="100"/>
    </row>
    <row r="140" spans="1:28"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c r="AA140" s="100"/>
      <c r="AB140" s="100"/>
    </row>
    <row r="141" spans="1:28"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c r="AA141" s="100"/>
      <c r="AB141" s="100"/>
    </row>
    <row r="142" spans="1:28"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c r="AA142" s="100"/>
      <c r="AB142" s="100"/>
    </row>
    <row r="143" spans="1:28"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c r="AA143" s="100"/>
      <c r="AB143" s="100"/>
    </row>
    <row r="144" spans="1:28"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c r="AA144" s="100"/>
      <c r="AB144" s="100"/>
    </row>
    <row r="145" spans="1:28"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c r="AA145" s="100"/>
      <c r="AB145" s="100"/>
    </row>
    <row r="146" spans="1:28"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c r="AA146" s="100"/>
      <c r="AB146" s="100"/>
    </row>
    <row r="147" spans="1:28"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c r="AA147" s="100"/>
      <c r="AB147" s="100"/>
    </row>
    <row r="148" spans="1:28"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c r="AA148" s="100"/>
      <c r="AB148" s="100"/>
    </row>
    <row r="149" spans="1:28"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c r="AA149" s="100"/>
      <c r="AB149" s="100"/>
    </row>
    <row r="150" spans="1:28"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c r="AA150" s="100"/>
      <c r="AB150" s="100"/>
    </row>
    <row r="151" spans="1:28"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c r="AA151" s="100"/>
      <c r="AB151" s="100"/>
    </row>
    <row r="152" spans="1:28"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c r="AA152" s="100"/>
      <c r="AB152" s="100"/>
    </row>
    <row r="153" spans="1:28"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c r="AA153" s="100"/>
      <c r="AB153" s="100"/>
    </row>
    <row r="154" spans="1:28"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c r="AA154" s="100"/>
      <c r="AB154" s="100"/>
    </row>
    <row r="155" spans="1:28"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c r="AA155" s="100"/>
      <c r="AB155" s="100"/>
    </row>
    <row r="156" spans="1:28"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c r="AA156" s="100"/>
      <c r="AB156" s="100"/>
    </row>
    <row r="157" spans="1:28"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c r="AA157" s="100"/>
      <c r="AB157" s="100"/>
    </row>
    <row r="158" spans="1:28"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c r="AA158" s="100"/>
      <c r="AB158" s="100"/>
    </row>
    <row r="159" spans="1:28"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c r="AA159" s="100"/>
      <c r="AB159" s="100"/>
    </row>
    <row r="160" spans="1:28"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c r="AA160" s="100"/>
      <c r="AB160" s="100"/>
    </row>
    <row r="161" spans="1:28"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c r="AA161" s="100"/>
      <c r="AB161" s="100"/>
    </row>
    <row r="162" spans="1:28"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c r="AA162" s="100"/>
      <c r="AB162" s="100"/>
    </row>
    <row r="163" spans="1:28"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c r="AA163" s="100"/>
      <c r="AB163" s="100"/>
    </row>
    <row r="164" spans="1:28"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c r="AA164" s="100"/>
      <c r="AB164" s="100"/>
    </row>
    <row r="165" spans="1:28"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c r="AA165" s="100"/>
      <c r="AB165" s="100"/>
    </row>
    <row r="166" spans="1:28"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c r="AA166" s="100"/>
      <c r="AB166" s="100"/>
    </row>
    <row r="167" spans="1:28"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c r="AA167" s="100"/>
      <c r="AB167" s="100"/>
    </row>
    <row r="168" spans="1:28"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c r="AA168" s="100"/>
      <c r="AB168" s="100"/>
    </row>
    <row r="169" spans="1:28"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c r="AA169" s="100"/>
      <c r="AB169" s="100"/>
    </row>
    <row r="170" spans="1:28"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c r="AA170" s="100"/>
      <c r="AB170" s="100"/>
    </row>
    <row r="171" spans="1:28"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c r="AA171" s="100"/>
      <c r="AB171" s="100"/>
    </row>
    <row r="172" spans="1:28"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c r="AA172" s="100"/>
      <c r="AB172" s="100"/>
    </row>
    <row r="173" spans="1:28"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c r="AA173" s="100"/>
      <c r="AB173" s="100"/>
    </row>
    <row r="174" spans="1:28"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c r="AA174" s="100"/>
      <c r="AB174" s="100"/>
    </row>
    <row r="175" spans="1:28"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c r="AA175" s="100"/>
      <c r="AB175" s="100"/>
    </row>
    <row r="176" spans="1:28"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c r="AA176" s="100"/>
      <c r="AB176" s="100"/>
    </row>
    <row r="177" spans="1:28"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c r="AA177" s="100"/>
      <c r="AB177" s="100"/>
    </row>
    <row r="178" spans="1:28"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c r="AA178" s="100"/>
      <c r="AB178" s="100"/>
    </row>
    <row r="179" spans="1:28"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c r="AA179" s="100"/>
      <c r="AB179" s="100"/>
    </row>
    <row r="180" spans="1:28"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c r="AA180" s="100"/>
      <c r="AB180" s="100"/>
    </row>
    <row r="181" spans="1:28"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c r="AA181" s="100"/>
      <c r="AB181" s="100"/>
    </row>
    <row r="182" spans="1:28"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c r="AA182" s="100"/>
      <c r="AB182" s="100"/>
    </row>
    <row r="183" spans="1:28"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c r="AA183" s="100"/>
      <c r="AB183" s="100"/>
    </row>
    <row r="184" spans="1:28"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c r="AA184" s="100"/>
      <c r="AB184" s="100"/>
    </row>
    <row r="185" spans="1:28"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c r="AA185" s="100"/>
      <c r="AB185" s="100"/>
    </row>
    <row r="186" spans="1:28"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c r="AA186" s="100"/>
      <c r="AB186" s="100"/>
    </row>
    <row r="187" spans="1:28"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c r="AA187" s="100"/>
      <c r="AB187" s="100"/>
    </row>
    <row r="188" spans="1:28"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c r="AA188" s="100"/>
      <c r="AB188" s="100"/>
    </row>
    <row r="189" spans="1:28"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c r="AA189" s="100"/>
      <c r="AB189" s="100"/>
    </row>
    <row r="190" spans="1:28"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c r="AA190" s="100"/>
      <c r="AB190" s="100"/>
    </row>
    <row r="191" spans="1:28"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c r="AA191" s="100"/>
      <c r="AB191" s="100"/>
    </row>
    <row r="192" spans="1:28"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c r="AA192" s="100"/>
      <c r="AB192" s="100"/>
    </row>
    <row r="193" spans="1:28"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c r="AA193" s="100"/>
      <c r="AB193" s="100"/>
    </row>
    <row r="194" spans="1:28"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c r="AA194" s="100"/>
      <c r="AB194" s="100"/>
    </row>
    <row r="195" spans="1:28"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c r="AA195" s="100"/>
      <c r="AB195" s="100"/>
    </row>
    <row r="196" spans="1:28"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c r="AA196" s="100"/>
      <c r="AB196" s="100"/>
    </row>
    <row r="197" spans="1:28"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c r="AA197" s="100"/>
      <c r="AB197" s="100"/>
    </row>
    <row r="198" spans="1:28"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c r="AA198" s="100"/>
      <c r="AB198" s="100"/>
    </row>
    <row r="199" spans="1:28"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c r="AA199" s="100"/>
      <c r="AB199" s="100"/>
    </row>
    <row r="200" spans="1:28"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c r="AA200" s="100"/>
      <c r="AB200" s="100"/>
    </row>
    <row r="201" spans="1:28"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c r="AA201" s="100"/>
      <c r="AB201" s="100"/>
    </row>
    <row r="202" spans="1:28"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c r="AA202" s="100"/>
      <c r="AB202" s="100"/>
    </row>
    <row r="203" spans="1:28"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c r="AA203" s="100"/>
      <c r="AB203" s="100"/>
    </row>
    <row r="204" spans="1:28"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c r="AA204" s="100"/>
      <c r="AB204" s="100"/>
    </row>
    <row r="205" spans="1:28"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c r="AA205" s="100"/>
      <c r="AB205" s="100"/>
    </row>
    <row r="206" spans="1:28"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c r="AA206" s="100"/>
      <c r="AB206" s="100"/>
    </row>
    <row r="207" spans="1:28"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c r="AA207" s="100"/>
      <c r="AB207" s="100"/>
    </row>
    <row r="208" spans="1:28"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c r="AA208" s="100"/>
      <c r="AB208" s="100"/>
    </row>
    <row r="209" spans="1:28"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c r="AA209" s="100"/>
      <c r="AB209" s="100"/>
    </row>
    <row r="210" spans="1:28"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c r="AA210" s="100"/>
      <c r="AB210" s="100"/>
    </row>
    <row r="211" spans="1:28"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c r="AA211" s="100"/>
      <c r="AB211" s="100"/>
    </row>
    <row r="212" spans="1:28"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c r="AA212" s="100"/>
      <c r="AB212" s="100"/>
    </row>
    <row r="213" spans="1:28"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c r="AA213" s="100"/>
      <c r="AB213" s="100"/>
    </row>
    <row r="214" spans="1:28"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c r="AA214" s="100"/>
      <c r="AB214" s="100"/>
    </row>
    <row r="215" spans="1:28"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c r="AA215" s="100"/>
      <c r="AB215" s="100"/>
    </row>
    <row r="216" spans="1:28"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c r="AA216" s="100"/>
      <c r="AB216" s="100"/>
    </row>
    <row r="217" spans="1:28"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c r="AA217" s="100"/>
      <c r="AB217" s="100"/>
    </row>
    <row r="218" spans="1:28"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c r="AA218" s="100"/>
      <c r="AB218" s="100"/>
    </row>
    <row r="219" spans="1:28"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c r="AA219" s="100"/>
      <c r="AB219" s="100"/>
    </row>
    <row r="220" spans="1:28"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c r="AA220" s="100"/>
      <c r="AB220" s="100"/>
    </row>
    <row r="221" spans="1:28"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c r="AA221" s="100"/>
      <c r="AB221" s="100"/>
    </row>
    <row r="222" spans="1:28"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c r="AA222" s="100"/>
      <c r="AB222" s="100"/>
    </row>
    <row r="223" spans="1:28"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c r="AA223" s="100"/>
      <c r="AB223" s="100"/>
    </row>
    <row r="224" spans="1:28"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c r="AA224" s="100"/>
      <c r="AB224" s="100"/>
    </row>
    <row r="225" spans="1:28"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c r="AA225" s="100"/>
      <c r="AB225" s="100"/>
    </row>
    <row r="226" spans="1:28"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c r="AA226" s="100"/>
      <c r="AB226" s="100"/>
    </row>
    <row r="227" spans="1:28"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c r="AA227" s="100"/>
      <c r="AB227" s="100"/>
    </row>
    <row r="228" spans="1:28"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c r="AA228" s="100"/>
      <c r="AB228" s="100"/>
    </row>
    <row r="229" spans="1:28"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c r="AA229" s="100"/>
      <c r="AB229" s="100"/>
    </row>
    <row r="230" spans="1:28"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c r="AA230" s="100"/>
      <c r="AB230" s="100"/>
    </row>
    <row r="231" spans="1:28"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c r="AA231" s="100"/>
      <c r="AB231" s="100"/>
    </row>
    <row r="232" spans="1:28"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c r="AA232" s="100"/>
      <c r="AB232" s="100"/>
    </row>
    <row r="233" spans="1:28"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c r="AA233" s="100"/>
      <c r="AB233" s="100"/>
    </row>
    <row r="234" spans="1:28"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c r="AA234" s="100"/>
      <c r="AB234" s="100"/>
    </row>
    <row r="235" spans="1:28"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c r="AA235" s="100"/>
      <c r="AB235" s="100"/>
    </row>
    <row r="236" spans="1:28"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c r="AA236" s="100"/>
      <c r="AB236" s="100"/>
    </row>
    <row r="237" spans="1:28"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c r="AA237" s="100"/>
      <c r="AB237" s="100"/>
    </row>
    <row r="238" spans="1:28"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c r="AA238" s="100"/>
      <c r="AB238" s="100"/>
    </row>
    <row r="239" spans="1:28"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c r="AA239" s="100"/>
      <c r="AB239" s="100"/>
    </row>
    <row r="240" spans="1:28"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c r="AA240" s="100"/>
      <c r="AB240" s="100"/>
    </row>
    <row r="241" spans="1:28"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c r="AA241" s="100"/>
      <c r="AB241" s="100"/>
    </row>
    <row r="242" spans="1:28"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c r="AA242" s="100"/>
      <c r="AB242" s="100"/>
    </row>
    <row r="243" spans="1:28"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c r="AA243" s="100"/>
      <c r="AB243" s="100"/>
    </row>
    <row r="244" spans="1:28"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c r="AA244" s="100"/>
      <c r="AB244" s="100"/>
    </row>
    <row r="245" spans="1:28"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c r="AA245" s="100"/>
      <c r="AB245" s="100"/>
    </row>
    <row r="246" spans="1:28"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c r="AA246" s="100"/>
      <c r="AB246" s="100"/>
    </row>
    <row r="247" spans="1:28"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c r="AA247" s="100"/>
      <c r="AB247" s="100"/>
    </row>
    <row r="248" spans="1:28"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c r="AA248" s="100"/>
      <c r="AB248" s="100"/>
    </row>
    <row r="249" spans="1:28"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c r="AA249" s="100"/>
      <c r="AB249" s="100"/>
    </row>
    <row r="250" spans="1:28"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c r="AA250" s="100"/>
      <c r="AB250" s="100"/>
    </row>
    <row r="251" spans="1:28"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c r="AA251" s="100"/>
      <c r="AB251" s="100"/>
    </row>
    <row r="252" spans="1:28"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c r="AA252" s="100"/>
      <c r="AB252" s="100"/>
    </row>
    <row r="253" spans="1:28"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c r="AA253" s="100"/>
      <c r="AB253" s="100"/>
    </row>
    <row r="254" spans="1:28"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c r="AA254" s="100"/>
      <c r="AB254" s="100"/>
    </row>
    <row r="255" spans="1:28"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c r="AA255" s="100"/>
      <c r="AB255" s="100"/>
    </row>
    <row r="256" spans="1:28"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c r="AA256" s="100"/>
      <c r="AB256" s="100"/>
    </row>
    <row r="257" spans="1:28"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c r="AA257" s="100"/>
      <c r="AB257" s="100"/>
    </row>
    <row r="258" spans="1:28"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c r="AA258" s="100"/>
      <c r="AB258" s="100"/>
    </row>
    <row r="259" spans="1:28"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c r="AA259" s="100"/>
      <c r="AB259" s="100"/>
    </row>
    <row r="260" spans="1:28"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c r="AA260" s="100"/>
      <c r="AB260" s="100"/>
    </row>
    <row r="261" spans="1:28"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c r="AA261" s="100"/>
      <c r="AB261" s="100"/>
    </row>
    <row r="262" spans="1:28"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c r="AA262" s="100"/>
      <c r="AB262" s="100"/>
    </row>
    <row r="263" spans="1:28"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c r="AA263" s="100"/>
      <c r="AB263" s="100"/>
    </row>
    <row r="264" spans="1:28"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c r="AA264" s="100"/>
      <c r="AB264" s="100"/>
    </row>
    <row r="265" spans="1:28"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c r="AA265" s="100"/>
      <c r="AB265" s="100"/>
    </row>
    <row r="266" spans="1:28"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c r="AA266" s="100"/>
      <c r="AB266" s="100"/>
    </row>
    <row r="267" spans="1:28"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c r="AA267" s="100"/>
      <c r="AB267" s="100"/>
    </row>
    <row r="268" spans="1:28"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c r="AA268" s="100"/>
      <c r="AB268" s="100"/>
    </row>
    <row r="269" spans="1:28"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c r="AA269" s="100"/>
      <c r="AB269" s="100"/>
    </row>
    <row r="270" spans="1:28"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c r="AA270" s="100"/>
      <c r="AB270" s="100"/>
    </row>
    <row r="271" spans="1:28"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c r="AA271" s="100"/>
      <c r="AB271" s="100"/>
    </row>
    <row r="272" spans="1:28"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c r="AA272" s="100"/>
      <c r="AB272" s="100"/>
    </row>
    <row r="273" spans="1:28"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c r="AA273" s="100"/>
      <c r="AB273" s="100"/>
    </row>
    <row r="274" spans="1:28"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c r="AA274" s="100"/>
      <c r="AB274" s="100"/>
    </row>
    <row r="275" spans="1:28"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c r="AA275" s="100"/>
      <c r="AB275" s="100"/>
    </row>
    <row r="276" spans="1:28"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c r="AA276" s="100"/>
      <c r="AB276" s="100"/>
    </row>
    <row r="277" spans="1:28"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c r="AA277" s="100"/>
      <c r="AB277" s="100"/>
    </row>
    <row r="278" spans="1:28"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c r="AA278" s="100"/>
      <c r="AB278" s="100"/>
    </row>
    <row r="279" spans="1:28"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c r="AA279" s="100"/>
      <c r="AB279" s="100"/>
    </row>
    <row r="280" spans="1:28"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c r="AA280" s="100"/>
      <c r="AB280" s="100"/>
    </row>
    <row r="281" spans="1:28"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c r="AA281" s="100"/>
      <c r="AB281" s="100"/>
    </row>
    <row r="282" spans="1:28"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c r="AA282" s="100"/>
      <c r="AB282" s="100"/>
    </row>
    <row r="283" spans="1:28"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c r="AA283" s="100"/>
      <c r="AB283" s="100"/>
    </row>
    <row r="284" spans="1:28"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c r="AA284" s="100"/>
      <c r="AB284" s="100"/>
    </row>
    <row r="285" spans="1:28"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c r="AA285" s="100"/>
      <c r="AB285" s="100"/>
    </row>
    <row r="286" spans="1:28"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c r="AA286" s="100"/>
      <c r="AB286" s="100"/>
    </row>
    <row r="287" spans="1:28"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c r="AA287" s="100"/>
      <c r="AB287" s="100"/>
    </row>
    <row r="288" spans="1:28"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c r="AA288" s="100"/>
      <c r="AB288" s="100"/>
    </row>
    <row r="289" spans="1:28"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c r="AA289" s="100"/>
      <c r="AB289" s="100"/>
    </row>
    <row r="290" spans="1:28"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c r="AA290" s="100"/>
      <c r="AB290" s="100"/>
    </row>
    <row r="291" spans="1:28"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c r="AA291" s="100"/>
      <c r="AB291" s="100"/>
    </row>
    <row r="292" spans="1:28"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c r="AA292" s="100"/>
      <c r="AB292" s="100"/>
    </row>
    <row r="293" spans="1:28"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c r="AA293" s="100"/>
      <c r="AB293" s="100"/>
    </row>
    <row r="294" spans="1:28"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c r="AA294" s="100"/>
      <c r="AB294" s="100"/>
    </row>
    <row r="295" spans="1:28"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c r="AA295" s="100"/>
      <c r="AB295" s="100"/>
    </row>
    <row r="296" spans="1:28"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c r="AA296" s="100"/>
      <c r="AB296" s="100"/>
    </row>
    <row r="297" spans="1:28"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c r="AA297" s="100"/>
      <c r="AB297" s="100"/>
    </row>
    <row r="298" spans="1:28"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c r="AA298" s="100"/>
      <c r="AB298" s="100"/>
    </row>
    <row r="299" spans="1:28"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c r="AA299" s="100"/>
      <c r="AB299" s="100"/>
    </row>
    <row r="300" spans="1:28"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c r="AA300" s="100"/>
      <c r="AB300" s="100"/>
    </row>
    <row r="301" spans="1:28"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c r="AA301" s="100"/>
      <c r="AB301" s="100"/>
    </row>
    <row r="302" spans="1:28"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c r="AA302" s="100"/>
      <c r="AB302" s="100"/>
    </row>
    <row r="303" spans="1:28"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c r="AA303" s="100"/>
      <c r="AB303" s="100"/>
    </row>
    <row r="304" spans="1:28"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c r="AA304" s="100"/>
      <c r="AB304" s="100"/>
    </row>
    <row r="305" spans="1:28"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c r="AA305" s="100"/>
      <c r="AB305" s="100"/>
    </row>
    <row r="306" spans="1:28"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c r="AA306" s="100"/>
      <c r="AB306" s="100"/>
    </row>
    <row r="307" spans="1:28"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c r="AA307" s="100"/>
      <c r="AB307" s="100"/>
    </row>
    <row r="308" spans="1:28"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c r="AA308" s="100"/>
      <c r="AB308" s="100"/>
    </row>
    <row r="309" spans="1:28"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c r="AA309" s="100"/>
      <c r="AB309" s="100"/>
    </row>
    <row r="310" spans="1:28"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c r="AA310" s="100"/>
      <c r="AB310" s="100"/>
    </row>
    <row r="311" spans="1:28"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c r="AA311" s="100"/>
      <c r="AB311" s="100"/>
    </row>
    <row r="312" spans="1:28"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c r="AA312" s="100"/>
      <c r="AB312" s="100"/>
    </row>
    <row r="313" spans="1:28"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c r="AA313" s="100"/>
      <c r="AB313" s="100"/>
    </row>
    <row r="314" spans="1:28"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c r="AA314" s="100"/>
      <c r="AB314" s="100"/>
    </row>
    <row r="315" spans="1:28"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c r="AA315" s="100"/>
      <c r="AB315" s="100"/>
    </row>
    <row r="316" spans="1:28"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c r="AA316" s="100"/>
      <c r="AB316" s="100"/>
    </row>
    <row r="317" spans="1:28"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c r="AA317" s="100"/>
      <c r="AB317" s="100"/>
    </row>
    <row r="318" spans="1:28"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c r="AA318" s="100"/>
      <c r="AB318" s="100"/>
    </row>
    <row r="319" spans="1:28"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c r="AA319" s="100"/>
      <c r="AB319" s="100"/>
    </row>
    <row r="320" spans="1:28"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c r="AA320" s="100"/>
      <c r="AB320" s="100"/>
    </row>
    <row r="321" spans="1:28"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c r="AA321" s="100"/>
      <c r="AB321" s="100"/>
    </row>
    <row r="322" spans="1:28"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c r="AA322" s="100"/>
      <c r="AB322" s="100"/>
    </row>
    <row r="323" spans="1:28"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c r="AA323" s="100"/>
      <c r="AB323" s="100"/>
    </row>
    <row r="324" spans="1:28"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c r="AA324" s="100"/>
      <c r="AB324" s="100"/>
    </row>
    <row r="325" spans="1:28"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c r="AA325" s="100"/>
      <c r="AB325" s="100"/>
    </row>
    <row r="326" spans="1:28"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c r="AA326" s="100"/>
      <c r="AB326" s="100"/>
    </row>
    <row r="327" spans="1:28"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c r="AA327" s="100"/>
      <c r="AB327" s="100"/>
    </row>
    <row r="328" spans="1:28"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c r="AA328" s="100"/>
      <c r="AB328" s="100"/>
    </row>
    <row r="329" spans="1:28"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c r="AA329" s="100"/>
      <c r="AB329" s="100"/>
    </row>
    <row r="330" spans="1:28"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c r="AA330" s="100"/>
      <c r="AB330" s="100"/>
    </row>
    <row r="331" spans="1:28"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c r="AA331" s="100"/>
      <c r="AB331" s="100"/>
    </row>
    <row r="332" spans="1:28"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c r="AA332" s="100"/>
      <c r="AB332" s="100"/>
    </row>
    <row r="333" spans="1:28"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c r="AA333" s="100"/>
      <c r="AB333" s="100"/>
    </row>
    <row r="334" spans="1:28"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c r="AA334" s="100"/>
      <c r="AB334" s="100"/>
    </row>
    <row r="335" spans="1:28"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c r="AA335" s="100"/>
      <c r="AB335" s="100"/>
    </row>
    <row r="336" spans="1:28"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c r="AA336" s="100"/>
      <c r="AB336" s="100"/>
    </row>
    <row r="337" spans="1:28"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c r="AA337" s="100"/>
      <c r="AB337" s="100"/>
    </row>
    <row r="338" spans="1:28"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c r="AA338" s="100"/>
      <c r="AB338" s="100"/>
    </row>
    <row r="339" spans="1:28"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c r="AA339" s="100"/>
      <c r="AB339" s="100"/>
    </row>
    <row r="340" spans="1:28"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c r="AA340" s="100"/>
      <c r="AB340" s="100"/>
    </row>
    <row r="341" spans="1:28"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c r="AA341" s="100"/>
      <c r="AB341" s="100"/>
    </row>
    <row r="342" spans="1:28"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c r="AA342" s="100"/>
      <c r="AB342" s="100"/>
    </row>
    <row r="343" spans="1:28"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c r="AA343" s="100"/>
      <c r="AB343" s="100"/>
    </row>
    <row r="344" spans="1:28"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c r="AA344" s="100"/>
      <c r="AB344" s="100"/>
    </row>
    <row r="345" spans="1:28"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c r="AA345" s="100"/>
      <c r="AB345" s="100"/>
    </row>
    <row r="346" spans="1:28"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c r="AA346" s="100"/>
      <c r="AB346" s="100"/>
    </row>
    <row r="347" spans="1:28"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c r="AA347" s="100"/>
      <c r="AB347" s="100"/>
    </row>
    <row r="348" spans="1:28"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c r="AA348" s="100"/>
      <c r="AB348" s="100"/>
    </row>
    <row r="349" spans="1:28"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c r="AA349" s="100"/>
      <c r="AB349" s="100"/>
    </row>
    <row r="350" spans="1:28"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c r="AA350" s="100"/>
      <c r="AB350" s="100"/>
    </row>
    <row r="351" spans="1:28"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c r="AA351" s="100"/>
      <c r="AB351" s="100"/>
    </row>
    <row r="352" spans="1:28"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c r="AA352" s="100"/>
      <c r="AB352" s="100"/>
    </row>
    <row r="353" spans="1:28"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c r="AA353" s="100"/>
      <c r="AB353" s="100"/>
    </row>
    <row r="354" spans="1:28"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c r="AA354" s="100"/>
      <c r="AB354" s="100"/>
    </row>
    <row r="355" spans="1:28"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c r="AA355" s="100"/>
      <c r="AB355" s="100"/>
    </row>
    <row r="356" spans="1:28"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c r="AA356" s="100"/>
      <c r="AB356" s="100"/>
    </row>
    <row r="357" spans="1:28"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c r="AA357" s="100"/>
      <c r="AB357" s="100"/>
    </row>
    <row r="358" spans="1:28"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c r="AA358" s="100"/>
      <c r="AB358" s="100"/>
    </row>
  </sheetData>
  <mergeCells count="32">
    <mergeCell ref="K19:K20"/>
    <mergeCell ref="L19:L20"/>
    <mergeCell ref="O19:O20"/>
    <mergeCell ref="P19:P20"/>
    <mergeCell ref="A4:S4"/>
    <mergeCell ref="A6:S6"/>
    <mergeCell ref="A7:S7"/>
    <mergeCell ref="A8:S8"/>
    <mergeCell ref="A16:S16"/>
    <mergeCell ref="A14:S14"/>
    <mergeCell ref="A15:S15"/>
    <mergeCell ref="A9:S9"/>
    <mergeCell ref="A10:S10"/>
    <mergeCell ref="A11:S11"/>
    <mergeCell ref="A12:S12"/>
    <mergeCell ref="A13:S13"/>
    <mergeCell ref="Q19:R19"/>
    <mergeCell ref="M19:M20"/>
    <mergeCell ref="N19:N20"/>
    <mergeCell ref="S19:S20"/>
    <mergeCell ref="A17:S17"/>
    <mergeCell ref="A18:S18"/>
    <mergeCell ref="A19:A20"/>
    <mergeCell ref="B19:B20"/>
    <mergeCell ref="C19:C20"/>
    <mergeCell ref="D19:D20"/>
    <mergeCell ref="E19:E20"/>
    <mergeCell ref="F19:F20"/>
    <mergeCell ref="I19:I20"/>
    <mergeCell ref="J19:J20"/>
    <mergeCell ref="G19:G20"/>
    <mergeCell ref="H19:H20"/>
  </mergeCells>
  <phoneticPr fontId="68"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2"/>
  <sheetViews>
    <sheetView view="pageBreakPreview" zoomScale="55" zoomScaleNormal="60" zoomScaleSheetLayoutView="55" workbookViewId="0">
      <selection activeCell="A25" sqref="A25:XFD25"/>
    </sheetView>
  </sheetViews>
  <sheetFormatPr defaultColWidth="10.7109375" defaultRowHeight="15.75" x14ac:dyDescent="0.25"/>
  <cols>
    <col min="1" max="1" width="9.5703125" style="124" customWidth="1"/>
    <col min="2" max="2" width="34.42578125" style="124" customWidth="1"/>
    <col min="3" max="3" width="45.140625" style="124" customWidth="1"/>
    <col min="4" max="4" width="43" style="124" customWidth="1"/>
    <col min="5" max="5" width="11.140625" style="124" customWidth="1"/>
    <col min="6" max="6" width="27.28515625" style="124" customWidth="1"/>
    <col min="7" max="7" width="8.7109375" style="124" customWidth="1"/>
    <col min="8" max="8" width="30.28515625" style="124" customWidth="1"/>
    <col min="9" max="9" width="9.5703125" style="124" customWidth="1"/>
    <col min="10" max="10" width="8.7109375" style="124" customWidth="1"/>
    <col min="11" max="11" width="10.28515625" style="124" customWidth="1"/>
    <col min="12" max="15" width="8.7109375" style="124" customWidth="1"/>
    <col min="16" max="16" width="19.42578125" style="124" customWidth="1"/>
    <col min="17" max="17" width="21.7109375" style="124" customWidth="1"/>
    <col min="18" max="18" width="22" style="124" customWidth="1"/>
    <col min="19" max="19" width="19.7109375" style="124" customWidth="1"/>
    <col min="20" max="20" width="18.42578125" style="124" customWidth="1"/>
    <col min="21" max="237" width="10.7109375" style="124"/>
    <col min="238" max="242" width="15.7109375" style="124" customWidth="1"/>
    <col min="243" max="246" width="12.7109375" style="124" customWidth="1"/>
    <col min="247" max="250" width="15.7109375" style="124" customWidth="1"/>
    <col min="251" max="251" width="22.85546875" style="124" customWidth="1"/>
    <col min="252" max="252" width="20.7109375" style="124" customWidth="1"/>
    <col min="253" max="253" width="16.7109375" style="124" customWidth="1"/>
    <col min="254" max="16384" width="10.7109375" style="124"/>
  </cols>
  <sheetData>
    <row r="1" spans="1:20" ht="3" customHeight="1" x14ac:dyDescent="0.25"/>
    <row r="2" spans="1:20" ht="15" customHeight="1" x14ac:dyDescent="0.25">
      <c r="T2" s="31" t="s">
        <v>22</v>
      </c>
    </row>
    <row r="3" spans="1:20" s="2" customFormat="1" ht="18.75" customHeight="1" x14ac:dyDescent="0.3">
      <c r="A3" s="29"/>
      <c r="T3" s="32" t="s">
        <v>6</v>
      </c>
    </row>
    <row r="4" spans="1:20" s="2" customFormat="1" ht="18.75" customHeight="1" x14ac:dyDescent="0.3">
      <c r="A4" s="29"/>
      <c r="T4" s="32" t="s">
        <v>21</v>
      </c>
    </row>
    <row r="5" spans="1:20" s="2" customFormat="1" ht="18.75" customHeight="1" x14ac:dyDescent="0.3">
      <c r="A5" s="29"/>
      <c r="T5" s="32"/>
    </row>
    <row r="6" spans="1:20" s="2" customFormat="1" x14ac:dyDescent="0.2">
      <c r="A6" s="287" t="str">
        <f>'1. паспорт местоположение'!$A$5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2" customFormat="1" x14ac:dyDescent="0.2">
      <c r="A7" s="110"/>
    </row>
    <row r="8" spans="1:20" s="2" customFormat="1" x14ac:dyDescent="0.2">
      <c r="A8" s="325" t="s">
        <v>5</v>
      </c>
      <c r="B8" s="325"/>
      <c r="C8" s="325"/>
      <c r="D8" s="325"/>
      <c r="E8" s="325"/>
      <c r="F8" s="325"/>
      <c r="G8" s="325"/>
      <c r="H8" s="325"/>
      <c r="I8" s="325"/>
      <c r="J8" s="325"/>
      <c r="K8" s="325"/>
      <c r="L8" s="325"/>
      <c r="M8" s="325"/>
      <c r="N8" s="325"/>
      <c r="O8" s="325"/>
      <c r="P8" s="325"/>
      <c r="Q8" s="325"/>
      <c r="R8" s="325"/>
      <c r="S8" s="325"/>
      <c r="T8" s="325"/>
    </row>
    <row r="9" spans="1:20" s="2" customFormat="1" x14ac:dyDescent="0.2">
      <c r="A9" s="325"/>
      <c r="B9" s="325"/>
      <c r="C9" s="325"/>
      <c r="D9" s="325"/>
      <c r="E9" s="325"/>
      <c r="F9" s="325"/>
      <c r="G9" s="325"/>
      <c r="H9" s="325"/>
      <c r="I9" s="325"/>
      <c r="J9" s="325"/>
      <c r="K9" s="325"/>
      <c r="L9" s="325"/>
      <c r="M9" s="325"/>
      <c r="N9" s="325"/>
      <c r="O9" s="325"/>
      <c r="P9" s="325"/>
      <c r="Q9" s="325"/>
      <c r="R9" s="325"/>
      <c r="S9" s="325"/>
      <c r="T9" s="325"/>
    </row>
    <row r="10" spans="1:20" s="2" customFormat="1" ht="18.75" customHeight="1" x14ac:dyDescent="0.2">
      <c r="A10" s="292" t="s">
        <v>249</v>
      </c>
      <c r="B10" s="292"/>
      <c r="C10" s="292"/>
      <c r="D10" s="292"/>
      <c r="E10" s="292"/>
      <c r="F10" s="292"/>
      <c r="G10" s="292"/>
      <c r="H10" s="292"/>
      <c r="I10" s="292"/>
      <c r="J10" s="292"/>
      <c r="K10" s="292"/>
      <c r="L10" s="292"/>
      <c r="M10" s="292"/>
      <c r="N10" s="292"/>
      <c r="O10" s="292"/>
      <c r="P10" s="292"/>
      <c r="Q10" s="292"/>
      <c r="R10" s="292"/>
      <c r="S10" s="292"/>
      <c r="T10" s="292"/>
    </row>
    <row r="11" spans="1:20" s="2" customFormat="1" ht="18.75" customHeight="1" x14ac:dyDescent="0.2">
      <c r="A11" s="293" t="s">
        <v>4</v>
      </c>
      <c r="B11" s="293"/>
      <c r="C11" s="293"/>
      <c r="D11" s="293"/>
      <c r="E11" s="293"/>
      <c r="F11" s="293"/>
      <c r="G11" s="293"/>
      <c r="H11" s="293"/>
      <c r="I11" s="293"/>
      <c r="J11" s="293"/>
      <c r="K11" s="293"/>
      <c r="L11" s="293"/>
      <c r="M11" s="293"/>
      <c r="N11" s="293"/>
      <c r="O11" s="293"/>
      <c r="P11" s="293"/>
      <c r="Q11" s="293"/>
      <c r="R11" s="293"/>
      <c r="S11" s="293"/>
      <c r="T11" s="293"/>
    </row>
    <row r="12" spans="1:20" s="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2" customFormat="1" ht="18.75" customHeight="1" x14ac:dyDescent="0.2">
      <c r="A13" s="292" t="str">
        <f>'1. паспорт местоположение'!A12:C12</f>
        <v>K_Che300</v>
      </c>
      <c r="B13" s="292"/>
      <c r="C13" s="292"/>
      <c r="D13" s="292"/>
      <c r="E13" s="292"/>
      <c r="F13" s="292"/>
      <c r="G13" s="292"/>
      <c r="H13" s="292"/>
      <c r="I13" s="292"/>
      <c r="J13" s="292"/>
      <c r="K13" s="292"/>
      <c r="L13" s="292"/>
      <c r="M13" s="292"/>
      <c r="N13" s="292"/>
      <c r="O13" s="292"/>
      <c r="P13" s="292"/>
      <c r="Q13" s="292"/>
      <c r="R13" s="292"/>
      <c r="S13" s="292"/>
      <c r="T13" s="292"/>
    </row>
    <row r="14" spans="1:20" s="2" customFormat="1" ht="18.75" customHeight="1" x14ac:dyDescent="0.2">
      <c r="A14" s="293" t="s">
        <v>3</v>
      </c>
      <c r="B14" s="293"/>
      <c r="C14" s="293"/>
      <c r="D14" s="293"/>
      <c r="E14" s="293"/>
      <c r="F14" s="293"/>
      <c r="G14" s="293"/>
      <c r="H14" s="293"/>
      <c r="I14" s="293"/>
      <c r="J14" s="293"/>
      <c r="K14" s="293"/>
      <c r="L14" s="293"/>
      <c r="M14" s="293"/>
      <c r="N14" s="293"/>
      <c r="O14" s="293"/>
      <c r="P14" s="293"/>
      <c r="Q14" s="293"/>
      <c r="R14" s="293"/>
      <c r="S14" s="293"/>
      <c r="T14" s="293"/>
    </row>
    <row r="15" spans="1:20" s="112"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13" customFormat="1" x14ac:dyDescent="0.2">
      <c r="A16" s="292" t="str">
        <f>'1. паспорт местоположение'!A15:C15</f>
        <v>Реконструкция ПС 110 кВ ГРП-110 в рамках программы модернизации и повышения надежности электросетевого комплекса Чеченской Республики на 2020-2024 годы</v>
      </c>
      <c r="B16" s="292"/>
      <c r="C16" s="292"/>
      <c r="D16" s="292"/>
      <c r="E16" s="292"/>
      <c r="F16" s="292"/>
      <c r="G16" s="292"/>
      <c r="H16" s="292"/>
      <c r="I16" s="292"/>
      <c r="J16" s="292"/>
      <c r="K16" s="292"/>
      <c r="L16" s="292"/>
      <c r="M16" s="292"/>
      <c r="N16" s="292"/>
      <c r="O16" s="292"/>
      <c r="P16" s="292"/>
      <c r="Q16" s="292"/>
      <c r="R16" s="292"/>
      <c r="S16" s="292"/>
      <c r="T16" s="292"/>
    </row>
    <row r="17" spans="1:256" s="113" customFormat="1" ht="15" customHeight="1" x14ac:dyDescent="0.2">
      <c r="A17" s="293" t="s">
        <v>2</v>
      </c>
      <c r="B17" s="293"/>
      <c r="C17" s="293"/>
      <c r="D17" s="293"/>
      <c r="E17" s="293"/>
      <c r="F17" s="293"/>
      <c r="G17" s="293"/>
      <c r="H17" s="293"/>
      <c r="I17" s="293"/>
      <c r="J17" s="293"/>
      <c r="K17" s="293"/>
      <c r="L17" s="293"/>
      <c r="M17" s="293"/>
      <c r="N17" s="293"/>
      <c r="O17" s="293"/>
      <c r="P17" s="293"/>
      <c r="Q17" s="293"/>
      <c r="R17" s="293"/>
      <c r="S17" s="293"/>
      <c r="T17" s="293"/>
    </row>
    <row r="18" spans="1:256" s="11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56" s="113" customFormat="1" ht="15" customHeight="1" x14ac:dyDescent="0.2">
      <c r="A19" s="308" t="s">
        <v>261</v>
      </c>
      <c r="B19" s="308"/>
      <c r="C19" s="308"/>
      <c r="D19" s="308"/>
      <c r="E19" s="308"/>
      <c r="F19" s="308"/>
      <c r="G19" s="308"/>
      <c r="H19" s="308"/>
      <c r="I19" s="308"/>
      <c r="J19" s="308"/>
      <c r="K19" s="308"/>
      <c r="L19" s="308"/>
      <c r="M19" s="308"/>
      <c r="N19" s="308"/>
      <c r="O19" s="308"/>
      <c r="P19" s="308"/>
      <c r="Q19" s="308"/>
      <c r="R19" s="308"/>
      <c r="S19" s="308"/>
      <c r="T19" s="308"/>
    </row>
    <row r="20" spans="1:256" s="12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56" ht="46.5" customHeight="1" x14ac:dyDescent="0.25">
      <c r="A21" s="310" t="s">
        <v>1</v>
      </c>
      <c r="B21" s="313" t="s">
        <v>262</v>
      </c>
      <c r="C21" s="314"/>
      <c r="D21" s="317" t="s">
        <v>263</v>
      </c>
      <c r="E21" s="313" t="s">
        <v>264</v>
      </c>
      <c r="F21" s="314"/>
      <c r="G21" s="313" t="s">
        <v>265</v>
      </c>
      <c r="H21" s="314"/>
      <c r="I21" s="313" t="s">
        <v>266</v>
      </c>
      <c r="J21" s="314"/>
      <c r="K21" s="317" t="s">
        <v>267</v>
      </c>
      <c r="L21" s="313" t="s">
        <v>268</v>
      </c>
      <c r="M21" s="314"/>
      <c r="N21" s="313" t="s">
        <v>269</v>
      </c>
      <c r="O21" s="314"/>
      <c r="P21" s="317" t="s">
        <v>270</v>
      </c>
      <c r="Q21" s="320" t="s">
        <v>35</v>
      </c>
      <c r="R21" s="322"/>
      <c r="S21" s="320" t="s">
        <v>34</v>
      </c>
      <c r="T21" s="321"/>
    </row>
    <row r="22" spans="1:256" ht="204.75" customHeight="1" x14ac:dyDescent="0.25">
      <c r="A22" s="311"/>
      <c r="B22" s="315"/>
      <c r="C22" s="316"/>
      <c r="D22" s="318"/>
      <c r="E22" s="315"/>
      <c r="F22" s="316"/>
      <c r="G22" s="315"/>
      <c r="H22" s="316"/>
      <c r="I22" s="315"/>
      <c r="J22" s="316"/>
      <c r="K22" s="319"/>
      <c r="L22" s="315"/>
      <c r="M22" s="316"/>
      <c r="N22" s="315"/>
      <c r="O22" s="316"/>
      <c r="P22" s="319"/>
      <c r="Q22" s="39" t="s">
        <v>33</v>
      </c>
      <c r="R22" s="39" t="s">
        <v>236</v>
      </c>
      <c r="S22" s="39" t="s">
        <v>32</v>
      </c>
      <c r="T22" s="39" t="s">
        <v>31</v>
      </c>
    </row>
    <row r="23" spans="1:256" ht="51.75" customHeight="1" x14ac:dyDescent="0.25">
      <c r="A23" s="312"/>
      <c r="B23" s="39" t="s">
        <v>29</v>
      </c>
      <c r="C23" s="39" t="s">
        <v>30</v>
      </c>
      <c r="D23" s="319"/>
      <c r="E23" s="39" t="s">
        <v>29</v>
      </c>
      <c r="F23" s="39" t="s">
        <v>30</v>
      </c>
      <c r="G23" s="39" t="s">
        <v>29</v>
      </c>
      <c r="H23" s="39" t="s">
        <v>30</v>
      </c>
      <c r="I23" s="39" t="s">
        <v>29</v>
      </c>
      <c r="J23" s="39" t="s">
        <v>30</v>
      </c>
      <c r="K23" s="39" t="s">
        <v>29</v>
      </c>
      <c r="L23" s="39" t="s">
        <v>29</v>
      </c>
      <c r="M23" s="39" t="s">
        <v>30</v>
      </c>
      <c r="N23" s="39" t="s">
        <v>29</v>
      </c>
      <c r="O23" s="39" t="s">
        <v>30</v>
      </c>
      <c r="P23" s="64" t="s">
        <v>29</v>
      </c>
      <c r="Q23" s="39" t="s">
        <v>29</v>
      </c>
      <c r="R23" s="39" t="s">
        <v>29</v>
      </c>
      <c r="S23" s="39" t="s">
        <v>29</v>
      </c>
      <c r="T23" s="39" t="s">
        <v>29</v>
      </c>
    </row>
    <row r="24" spans="1:256"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17</v>
      </c>
      <c r="R24" s="131">
        <v>18</v>
      </c>
      <c r="S24" s="131">
        <v>19</v>
      </c>
      <c r="T24" s="131">
        <v>20</v>
      </c>
    </row>
    <row r="25" spans="1:256" ht="106.5" customHeight="1" x14ac:dyDescent="0.25">
      <c r="A25" s="166">
        <v>1</v>
      </c>
      <c r="B25" s="164" t="s">
        <v>498</v>
      </c>
      <c r="C25" s="164" t="s">
        <v>498</v>
      </c>
      <c r="D25" s="236" t="s">
        <v>499</v>
      </c>
      <c r="E25" s="236" t="s">
        <v>500</v>
      </c>
      <c r="F25" s="236" t="s">
        <v>501</v>
      </c>
      <c r="G25" s="236" t="s">
        <v>502</v>
      </c>
      <c r="H25" s="236" t="s">
        <v>502</v>
      </c>
      <c r="I25" s="236" t="s">
        <v>503</v>
      </c>
      <c r="J25" s="236">
        <v>2022</v>
      </c>
      <c r="K25" s="236" t="s">
        <v>504</v>
      </c>
      <c r="L25" s="236">
        <v>110</v>
      </c>
      <c r="M25" s="236">
        <v>110</v>
      </c>
      <c r="N25" s="236">
        <v>50</v>
      </c>
      <c r="O25" s="236">
        <v>80</v>
      </c>
      <c r="P25" s="236" t="s">
        <v>505</v>
      </c>
      <c r="Q25" s="237" t="s">
        <v>506</v>
      </c>
      <c r="R25" s="236" t="s">
        <v>507</v>
      </c>
      <c r="S25" s="236" t="s">
        <v>508</v>
      </c>
      <c r="T25" s="236" t="s">
        <v>508</v>
      </c>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6"/>
      <c r="DA25" s="126"/>
      <c r="DB25" s="126"/>
      <c r="DC25" s="126"/>
      <c r="DD25" s="126"/>
      <c r="DE25" s="126"/>
      <c r="DF25" s="126"/>
      <c r="DG25" s="126"/>
      <c r="DH25" s="126"/>
      <c r="DI25" s="126"/>
      <c r="DJ25" s="126"/>
      <c r="DK25" s="126"/>
      <c r="DL25" s="126"/>
      <c r="DM25" s="126"/>
      <c r="DN25" s="126"/>
      <c r="DO25" s="126"/>
      <c r="DP25" s="126"/>
      <c r="DQ25" s="126"/>
      <c r="DR25" s="126"/>
      <c r="DS25" s="126"/>
      <c r="DT25" s="126"/>
      <c r="DU25" s="126"/>
      <c r="DV25" s="126"/>
      <c r="DW25" s="126"/>
      <c r="DX25" s="126"/>
      <c r="DY25" s="126"/>
      <c r="DZ25" s="126"/>
      <c r="EA25" s="126"/>
      <c r="EB25" s="126"/>
      <c r="EC25" s="126"/>
      <c r="ED25" s="126"/>
      <c r="EE25" s="126"/>
      <c r="EF25" s="126"/>
      <c r="EG25" s="126"/>
      <c r="EH25" s="126"/>
      <c r="EI25" s="126"/>
      <c r="EJ25" s="126"/>
      <c r="EK25" s="126"/>
      <c r="EL25" s="126"/>
      <c r="EM25" s="126"/>
      <c r="EN25" s="126"/>
      <c r="EO25" s="126"/>
      <c r="EP25" s="126"/>
      <c r="EQ25" s="126"/>
      <c r="ER25" s="126"/>
      <c r="ES25" s="126"/>
      <c r="ET25" s="126"/>
      <c r="EU25" s="126"/>
      <c r="EV25" s="126"/>
      <c r="EW25" s="126"/>
      <c r="EX25" s="126"/>
      <c r="EY25" s="126"/>
      <c r="EZ25" s="126"/>
      <c r="FA25" s="126"/>
      <c r="FB25" s="126"/>
      <c r="FC25" s="126"/>
      <c r="FD25" s="126"/>
      <c r="FE25" s="126"/>
      <c r="FF25" s="126"/>
      <c r="FG25" s="126"/>
      <c r="FH25" s="126"/>
      <c r="FI25" s="126"/>
      <c r="FJ25" s="126"/>
      <c r="FK25" s="126"/>
      <c r="FL25" s="126"/>
      <c r="FM25" s="126"/>
      <c r="FN25" s="126"/>
      <c r="FO25" s="126"/>
      <c r="FP25" s="126"/>
      <c r="FQ25" s="126"/>
      <c r="FR25" s="126"/>
      <c r="FS25" s="126"/>
      <c r="FT25" s="126"/>
      <c r="FU25" s="126"/>
      <c r="FV25" s="126"/>
      <c r="FW25" s="126"/>
      <c r="FX25" s="126"/>
      <c r="FY25" s="126"/>
      <c r="FZ25" s="126"/>
      <c r="GA25" s="126"/>
      <c r="GB25" s="126"/>
      <c r="GC25" s="126"/>
      <c r="GD25" s="126"/>
      <c r="GE25" s="126"/>
      <c r="GF25" s="126"/>
      <c r="GG25" s="126"/>
      <c r="GH25" s="126"/>
      <c r="GI25" s="126"/>
      <c r="GJ25" s="126"/>
      <c r="GK25" s="126"/>
      <c r="GL25" s="126"/>
      <c r="GM25" s="126"/>
      <c r="GN25" s="126"/>
      <c r="GO25" s="126"/>
      <c r="GP25" s="126"/>
      <c r="GQ25" s="126"/>
      <c r="GR25" s="126"/>
      <c r="GS25" s="126"/>
      <c r="GT25" s="126"/>
      <c r="GU25" s="126"/>
      <c r="GV25" s="126"/>
      <c r="GW25" s="126"/>
      <c r="GX25" s="126"/>
      <c r="GY25" s="126"/>
      <c r="GZ25" s="126"/>
      <c r="HA25" s="126"/>
      <c r="HB25" s="126"/>
      <c r="HC25" s="126"/>
      <c r="HD25" s="126"/>
      <c r="HE25" s="126"/>
      <c r="HF25" s="126"/>
      <c r="HG25" s="126"/>
      <c r="HH25" s="126"/>
      <c r="HI25" s="126"/>
      <c r="HJ25" s="126"/>
      <c r="HK25" s="126"/>
      <c r="HL25" s="126"/>
      <c r="HM25" s="126"/>
      <c r="HN25" s="126"/>
      <c r="HO25" s="126"/>
      <c r="HP25" s="126"/>
      <c r="HQ25" s="126"/>
      <c r="HR25" s="126"/>
      <c r="HS25" s="126"/>
      <c r="HT25" s="126"/>
      <c r="HU25" s="126"/>
      <c r="HV25" s="126"/>
      <c r="HW25" s="126"/>
      <c r="HX25" s="126"/>
      <c r="HY25" s="126"/>
      <c r="HZ25" s="126"/>
      <c r="IA25" s="126"/>
      <c r="IB25" s="126"/>
      <c r="IC25" s="126"/>
      <c r="ID25" s="126"/>
      <c r="IE25" s="126"/>
      <c r="IF25" s="126"/>
      <c r="IG25" s="126"/>
      <c r="IH25" s="126"/>
      <c r="II25" s="126"/>
      <c r="IJ25" s="126"/>
      <c r="IK25" s="126"/>
      <c r="IL25" s="126"/>
      <c r="IM25" s="126"/>
      <c r="IN25" s="126"/>
      <c r="IO25" s="126"/>
      <c r="IP25" s="126"/>
      <c r="IQ25" s="126"/>
      <c r="IR25" s="126"/>
      <c r="IS25" s="126"/>
      <c r="IT25" s="126"/>
      <c r="IU25" s="126"/>
      <c r="IV25" s="126"/>
    </row>
    <row r="26" spans="1:256" s="157" customFormat="1" x14ac:dyDescent="0.25">
      <c r="A26" s="165"/>
      <c r="B26" s="165"/>
      <c r="C26" s="165"/>
      <c r="D26" s="165"/>
      <c r="E26" s="165"/>
      <c r="F26" s="165"/>
      <c r="G26" s="165"/>
      <c r="H26" s="165"/>
      <c r="I26" s="165"/>
      <c r="J26" s="165"/>
      <c r="K26" s="165"/>
      <c r="L26" s="165"/>
      <c r="M26" s="165"/>
      <c r="N26" s="165"/>
      <c r="O26" s="165"/>
      <c r="P26" s="165"/>
      <c r="Q26" s="165"/>
      <c r="R26" s="165"/>
      <c r="S26" s="165"/>
      <c r="T26" s="165"/>
    </row>
    <row r="27" spans="1:256" s="129" customFormat="1" ht="21.75" customHeight="1" x14ac:dyDescent="0.2">
      <c r="B27" s="128"/>
      <c r="C27" s="128"/>
      <c r="K27" s="128"/>
    </row>
    <row r="28" spans="1:256" s="129" customFormat="1" x14ac:dyDescent="0.25">
      <c r="B28" s="132" t="s">
        <v>271</v>
      </c>
      <c r="C28" s="132"/>
      <c r="D28" s="132"/>
      <c r="E28" s="132"/>
      <c r="F28" s="132"/>
      <c r="G28" s="132"/>
      <c r="H28" s="132"/>
      <c r="I28" s="132"/>
      <c r="J28" s="132"/>
      <c r="K28" s="132"/>
      <c r="L28" s="132"/>
      <c r="M28" s="132"/>
      <c r="N28" s="132"/>
      <c r="O28" s="132"/>
      <c r="P28" s="132"/>
      <c r="Q28" s="132"/>
      <c r="R28" s="132"/>
    </row>
    <row r="29" spans="1:256" x14ac:dyDescent="0.25">
      <c r="B29" s="307" t="s">
        <v>272</v>
      </c>
      <c r="C29" s="307"/>
      <c r="D29" s="307"/>
      <c r="E29" s="307"/>
      <c r="F29" s="307"/>
      <c r="G29" s="307"/>
      <c r="H29" s="307"/>
      <c r="I29" s="307"/>
      <c r="J29" s="307"/>
      <c r="K29" s="307"/>
      <c r="L29" s="307"/>
      <c r="M29" s="307"/>
      <c r="N29" s="307"/>
      <c r="O29" s="307"/>
      <c r="P29" s="307"/>
      <c r="Q29" s="307"/>
      <c r="R29" s="307"/>
    </row>
    <row r="30" spans="1:256" x14ac:dyDescent="0.25">
      <c r="B30" s="132"/>
      <c r="C30" s="132"/>
      <c r="D30" s="132"/>
      <c r="E30" s="132"/>
      <c r="F30" s="132"/>
      <c r="G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row>
    <row r="31" spans="1:256" x14ac:dyDescent="0.25">
      <c r="B31" s="133" t="s">
        <v>273</v>
      </c>
      <c r="C31" s="133"/>
      <c r="D31" s="133"/>
      <c r="E31" s="133"/>
      <c r="F31" s="134"/>
      <c r="G31" s="134"/>
      <c r="H31" s="133"/>
      <c r="I31" s="133"/>
      <c r="J31" s="133"/>
      <c r="K31" s="133"/>
      <c r="L31" s="133"/>
      <c r="M31" s="133"/>
      <c r="N31" s="133"/>
      <c r="O31" s="133"/>
      <c r="P31" s="133"/>
      <c r="Q31" s="133"/>
      <c r="R31" s="133"/>
      <c r="S31" s="135"/>
      <c r="T31" s="135"/>
      <c r="U31" s="135"/>
      <c r="V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c r="BP31" s="135"/>
      <c r="BQ31" s="135"/>
      <c r="BR31" s="135"/>
      <c r="BS31" s="135"/>
      <c r="BT31" s="135"/>
      <c r="BU31" s="135"/>
      <c r="BV31" s="135"/>
      <c r="BW31" s="135"/>
      <c r="BX31" s="135"/>
      <c r="BY31" s="135"/>
      <c r="BZ31" s="135"/>
      <c r="CA31" s="135"/>
      <c r="CB31" s="135"/>
      <c r="CC31" s="135"/>
      <c r="CD31" s="135"/>
      <c r="CE31" s="135"/>
      <c r="CF31" s="135"/>
      <c r="CG31" s="135"/>
      <c r="CH31" s="135"/>
      <c r="CI31" s="135"/>
      <c r="CJ31" s="135"/>
      <c r="CK31" s="135"/>
      <c r="CL31" s="135"/>
      <c r="CM31" s="135"/>
      <c r="CN31" s="135"/>
      <c r="CO31" s="135"/>
      <c r="CP31" s="135"/>
      <c r="CQ31" s="135"/>
      <c r="CR31" s="135"/>
      <c r="CS31" s="135"/>
      <c r="CT31" s="135"/>
      <c r="CU31" s="135"/>
      <c r="CV31" s="135"/>
      <c r="CW31" s="135"/>
      <c r="CX31" s="135"/>
      <c r="CY31" s="135"/>
      <c r="CZ31" s="135"/>
      <c r="DA31" s="135"/>
      <c r="DB31" s="135"/>
      <c r="DC31" s="135"/>
      <c r="DD31" s="135"/>
      <c r="DE31" s="135"/>
      <c r="DF31" s="135"/>
      <c r="DG31" s="135"/>
      <c r="DH31" s="135"/>
      <c r="DI31" s="135"/>
    </row>
    <row r="32" spans="1:256" x14ac:dyDescent="0.25">
      <c r="B32" s="133" t="s">
        <v>274</v>
      </c>
      <c r="C32" s="133"/>
      <c r="D32" s="133"/>
      <c r="E32" s="133"/>
      <c r="F32" s="134"/>
      <c r="G32" s="134"/>
      <c r="H32" s="133"/>
      <c r="I32" s="133"/>
      <c r="J32" s="133"/>
      <c r="K32" s="133"/>
      <c r="L32" s="133"/>
      <c r="M32" s="133"/>
      <c r="N32" s="133"/>
      <c r="O32" s="133"/>
      <c r="P32" s="133"/>
      <c r="Q32" s="133"/>
      <c r="R32" s="133"/>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row>
    <row r="33" spans="2:113" s="134" customFormat="1" x14ac:dyDescent="0.25">
      <c r="B33" s="133" t="s">
        <v>275</v>
      </c>
      <c r="C33" s="133"/>
      <c r="D33" s="133"/>
      <c r="E33" s="133"/>
      <c r="H33" s="133"/>
      <c r="I33" s="133"/>
      <c r="J33" s="133"/>
      <c r="K33" s="133"/>
      <c r="L33" s="133"/>
      <c r="M33" s="133"/>
      <c r="N33" s="133"/>
      <c r="O33" s="133"/>
      <c r="P33" s="133"/>
      <c r="Q33" s="133"/>
      <c r="R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6"/>
      <c r="BL33" s="136"/>
      <c r="BM33" s="136"/>
      <c r="BN33" s="136"/>
      <c r="BO33" s="136"/>
      <c r="BP33" s="136"/>
      <c r="BQ33" s="136"/>
      <c r="BR33" s="136"/>
      <c r="BS33" s="136"/>
      <c r="BT33" s="136"/>
      <c r="BU33" s="136"/>
      <c r="BV33" s="136"/>
      <c r="BW33" s="136"/>
      <c r="BX33" s="136"/>
      <c r="BY33" s="136"/>
      <c r="BZ33" s="136"/>
      <c r="CA33" s="136"/>
      <c r="CB33" s="136"/>
      <c r="CC33" s="136"/>
      <c r="CD33" s="136"/>
      <c r="CE33" s="136"/>
      <c r="CF33" s="136"/>
      <c r="CG33" s="136"/>
      <c r="CH33" s="136"/>
      <c r="CI33" s="136"/>
      <c r="CJ33" s="136"/>
      <c r="CK33" s="136"/>
      <c r="CL33" s="136"/>
      <c r="CM33" s="136"/>
      <c r="CN33" s="136"/>
      <c r="CO33" s="136"/>
      <c r="CP33" s="136"/>
      <c r="CQ33" s="136"/>
      <c r="CR33" s="136"/>
      <c r="CS33" s="136"/>
      <c r="CT33" s="136"/>
      <c r="CU33" s="136"/>
      <c r="CV33" s="136"/>
      <c r="CW33" s="136"/>
      <c r="CX33" s="136"/>
      <c r="CY33" s="136"/>
      <c r="CZ33" s="136"/>
      <c r="DA33" s="136"/>
      <c r="DB33" s="136"/>
      <c r="DC33" s="136"/>
      <c r="DD33" s="136"/>
      <c r="DE33" s="136"/>
      <c r="DF33" s="136"/>
      <c r="DG33" s="136"/>
      <c r="DH33" s="136"/>
      <c r="DI33" s="136"/>
    </row>
    <row r="34" spans="2:113" s="134" customFormat="1" x14ac:dyDescent="0.25">
      <c r="B34" s="133" t="s">
        <v>276</v>
      </c>
      <c r="C34" s="133"/>
      <c r="D34" s="133"/>
      <c r="E34" s="133"/>
      <c r="H34" s="133"/>
      <c r="I34" s="133"/>
      <c r="J34" s="133"/>
      <c r="K34" s="133"/>
      <c r="L34" s="133"/>
      <c r="M34" s="133"/>
      <c r="N34" s="133"/>
      <c r="O34" s="133"/>
      <c r="P34" s="133"/>
      <c r="Q34" s="133"/>
      <c r="R34" s="133"/>
      <c r="S34" s="133"/>
      <c r="T34" s="133"/>
      <c r="U34" s="133"/>
      <c r="V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6"/>
      <c r="BL34" s="136"/>
      <c r="BM34" s="136"/>
      <c r="BN34" s="136"/>
      <c r="BO34" s="136"/>
      <c r="BP34" s="136"/>
      <c r="BQ34" s="136"/>
      <c r="BR34" s="136"/>
      <c r="BS34" s="136"/>
      <c r="BT34" s="136"/>
      <c r="BU34" s="136"/>
      <c r="BV34" s="136"/>
      <c r="BW34" s="136"/>
      <c r="BX34" s="136"/>
      <c r="BY34" s="136"/>
      <c r="BZ34" s="136"/>
      <c r="CA34" s="136"/>
      <c r="CB34" s="136"/>
      <c r="CC34" s="136"/>
      <c r="CD34" s="136"/>
      <c r="CE34" s="136"/>
      <c r="CF34" s="136"/>
      <c r="CG34" s="136"/>
      <c r="CH34" s="136"/>
      <c r="CI34" s="136"/>
      <c r="CJ34" s="136"/>
      <c r="CK34" s="136"/>
      <c r="CL34" s="136"/>
      <c r="CM34" s="136"/>
      <c r="CN34" s="136"/>
      <c r="CO34" s="136"/>
      <c r="CP34" s="136"/>
      <c r="CQ34" s="136"/>
      <c r="CR34" s="136"/>
      <c r="CS34" s="136"/>
      <c r="CT34" s="136"/>
      <c r="CU34" s="136"/>
      <c r="CV34" s="136"/>
      <c r="CW34" s="136"/>
      <c r="CX34" s="136"/>
      <c r="CY34" s="136"/>
      <c r="CZ34" s="136"/>
      <c r="DA34" s="136"/>
      <c r="DB34" s="136"/>
      <c r="DC34" s="136"/>
      <c r="DD34" s="136"/>
      <c r="DE34" s="136"/>
      <c r="DF34" s="136"/>
      <c r="DG34" s="136"/>
      <c r="DH34" s="136"/>
      <c r="DI34" s="136"/>
    </row>
    <row r="35" spans="2:113" s="134" customFormat="1" x14ac:dyDescent="0.25">
      <c r="B35" s="133" t="s">
        <v>277</v>
      </c>
      <c r="C35" s="133"/>
      <c r="D35" s="133"/>
      <c r="E35" s="133"/>
      <c r="H35" s="133"/>
      <c r="I35" s="133"/>
      <c r="J35" s="133"/>
      <c r="K35" s="133"/>
      <c r="L35" s="133"/>
      <c r="M35" s="133"/>
      <c r="N35" s="133"/>
      <c r="O35" s="133"/>
      <c r="P35" s="133"/>
      <c r="Q35" s="133"/>
      <c r="R35" s="133"/>
      <c r="S35" s="133"/>
      <c r="T35" s="133"/>
      <c r="U35" s="133"/>
      <c r="V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6"/>
      <c r="BL35" s="136"/>
      <c r="BM35" s="136"/>
      <c r="BN35" s="136"/>
      <c r="BO35" s="136"/>
      <c r="BP35" s="136"/>
      <c r="BQ35" s="136"/>
      <c r="BR35" s="136"/>
      <c r="BS35" s="136"/>
      <c r="BT35" s="136"/>
      <c r="BU35" s="136"/>
      <c r="BV35" s="136"/>
      <c r="BW35" s="136"/>
      <c r="BX35" s="136"/>
      <c r="BY35" s="136"/>
      <c r="BZ35" s="136"/>
      <c r="CA35" s="136"/>
      <c r="CB35" s="136"/>
      <c r="CC35" s="136"/>
      <c r="CD35" s="136"/>
      <c r="CE35" s="136"/>
      <c r="CF35" s="136"/>
      <c r="CG35" s="136"/>
      <c r="CH35" s="136"/>
      <c r="CI35" s="136"/>
      <c r="CJ35" s="136"/>
      <c r="CK35" s="136"/>
      <c r="CL35" s="136"/>
      <c r="CM35" s="136"/>
      <c r="CN35" s="136"/>
      <c r="CO35" s="136"/>
      <c r="CP35" s="136"/>
      <c r="CQ35" s="136"/>
      <c r="CR35" s="136"/>
      <c r="CS35" s="136"/>
      <c r="CT35" s="136"/>
      <c r="CU35" s="136"/>
      <c r="CV35" s="136"/>
      <c r="CW35" s="136"/>
      <c r="CX35" s="136"/>
      <c r="CY35" s="136"/>
      <c r="CZ35" s="136"/>
      <c r="DA35" s="136"/>
      <c r="DB35" s="136"/>
      <c r="DC35" s="136"/>
      <c r="DD35" s="136"/>
      <c r="DE35" s="136"/>
      <c r="DF35" s="136"/>
      <c r="DG35" s="136"/>
      <c r="DH35" s="136"/>
      <c r="DI35" s="136"/>
    </row>
    <row r="36" spans="2:113" s="134" customFormat="1" x14ac:dyDescent="0.25">
      <c r="B36" s="133" t="s">
        <v>278</v>
      </c>
      <c r="C36" s="133"/>
      <c r="D36" s="133"/>
      <c r="E36" s="133"/>
      <c r="H36" s="133"/>
      <c r="I36" s="133"/>
      <c r="J36" s="133"/>
      <c r="K36" s="133"/>
      <c r="L36" s="133"/>
      <c r="M36" s="133"/>
      <c r="N36" s="133"/>
      <c r="O36" s="133"/>
      <c r="P36" s="133"/>
      <c r="Q36" s="133"/>
      <c r="R36" s="133"/>
      <c r="S36" s="133"/>
      <c r="T36" s="133"/>
      <c r="U36" s="133"/>
      <c r="V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6"/>
      <c r="BL36" s="136"/>
      <c r="BM36" s="136"/>
      <c r="BN36" s="136"/>
      <c r="BO36" s="136"/>
      <c r="BP36" s="136"/>
      <c r="BQ36" s="136"/>
      <c r="BR36" s="136"/>
      <c r="BS36" s="136"/>
      <c r="BT36" s="136"/>
      <c r="BU36" s="136"/>
      <c r="BV36" s="136"/>
      <c r="BW36" s="136"/>
      <c r="BX36" s="136"/>
      <c r="BY36" s="136"/>
      <c r="BZ36" s="136"/>
      <c r="CA36" s="136"/>
      <c r="CB36" s="136"/>
      <c r="CC36" s="136"/>
      <c r="CD36" s="136"/>
      <c r="CE36" s="136"/>
      <c r="CF36" s="136"/>
      <c r="CG36" s="136"/>
      <c r="CH36" s="136"/>
      <c r="CI36" s="136"/>
      <c r="CJ36" s="136"/>
      <c r="CK36" s="136"/>
      <c r="CL36" s="136"/>
      <c r="CM36" s="136"/>
      <c r="CN36" s="136"/>
      <c r="CO36" s="136"/>
      <c r="CP36" s="136"/>
      <c r="CQ36" s="136"/>
      <c r="CR36" s="136"/>
      <c r="CS36" s="136"/>
      <c r="CT36" s="136"/>
      <c r="CU36" s="136"/>
      <c r="CV36" s="136"/>
      <c r="CW36" s="136"/>
      <c r="CX36" s="136"/>
      <c r="CY36" s="136"/>
      <c r="CZ36" s="136"/>
      <c r="DA36" s="136"/>
      <c r="DB36" s="136"/>
      <c r="DC36" s="136"/>
      <c r="DD36" s="136"/>
      <c r="DE36" s="136"/>
      <c r="DF36" s="136"/>
      <c r="DG36" s="136"/>
      <c r="DH36" s="136"/>
      <c r="DI36" s="136"/>
    </row>
    <row r="37" spans="2:113" s="134" customFormat="1" x14ac:dyDescent="0.25">
      <c r="B37" s="133" t="s">
        <v>279</v>
      </c>
      <c r="C37" s="133"/>
      <c r="D37" s="133"/>
      <c r="E37" s="133"/>
      <c r="H37" s="133"/>
      <c r="I37" s="133"/>
      <c r="J37" s="133"/>
      <c r="K37" s="133"/>
      <c r="L37" s="133"/>
      <c r="M37" s="133"/>
      <c r="N37" s="133"/>
      <c r="O37" s="133"/>
      <c r="P37" s="133"/>
      <c r="Q37" s="133"/>
      <c r="R37" s="133"/>
      <c r="S37" s="133"/>
      <c r="T37" s="133"/>
      <c r="U37" s="133"/>
      <c r="V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6"/>
      <c r="BL37" s="136"/>
      <c r="BM37" s="136"/>
      <c r="BN37" s="136"/>
      <c r="BO37" s="136"/>
      <c r="BP37" s="136"/>
      <c r="BQ37" s="136"/>
      <c r="BR37" s="136"/>
      <c r="BS37" s="136"/>
      <c r="BT37" s="136"/>
      <c r="BU37" s="136"/>
      <c r="BV37" s="136"/>
      <c r="BW37" s="136"/>
      <c r="BX37" s="136"/>
      <c r="BY37" s="136"/>
      <c r="BZ37" s="136"/>
      <c r="CA37" s="136"/>
      <c r="CB37" s="136"/>
      <c r="CC37" s="136"/>
      <c r="CD37" s="136"/>
      <c r="CE37" s="136"/>
      <c r="CF37" s="136"/>
      <c r="CG37" s="136"/>
      <c r="CH37" s="136"/>
      <c r="CI37" s="136"/>
      <c r="CJ37" s="136"/>
      <c r="CK37" s="136"/>
      <c r="CL37" s="136"/>
      <c r="CM37" s="136"/>
      <c r="CN37" s="136"/>
      <c r="CO37" s="136"/>
      <c r="CP37" s="136"/>
      <c r="CQ37" s="136"/>
      <c r="CR37" s="136"/>
      <c r="CS37" s="136"/>
      <c r="CT37" s="136"/>
      <c r="CU37" s="136"/>
      <c r="CV37" s="136"/>
      <c r="CW37" s="136"/>
      <c r="CX37" s="136"/>
      <c r="CY37" s="136"/>
      <c r="CZ37" s="136"/>
      <c r="DA37" s="136"/>
      <c r="DB37" s="136"/>
      <c r="DC37" s="136"/>
      <c r="DD37" s="136"/>
      <c r="DE37" s="136"/>
      <c r="DF37" s="136"/>
      <c r="DG37" s="136"/>
      <c r="DH37" s="136"/>
      <c r="DI37" s="136"/>
    </row>
    <row r="38" spans="2:113" s="134" customFormat="1" x14ac:dyDescent="0.25">
      <c r="B38" s="133" t="s">
        <v>280</v>
      </c>
      <c r="C38" s="133"/>
      <c r="D38" s="133"/>
      <c r="E38" s="133"/>
      <c r="H38" s="133"/>
      <c r="I38" s="133"/>
      <c r="J38" s="133"/>
      <c r="K38" s="133"/>
      <c r="L38" s="133"/>
      <c r="M38" s="133"/>
      <c r="N38" s="133"/>
      <c r="O38" s="133"/>
      <c r="P38" s="133"/>
      <c r="Q38" s="133"/>
      <c r="R38" s="133"/>
      <c r="S38" s="133"/>
      <c r="T38" s="133"/>
      <c r="U38" s="133"/>
      <c r="V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row>
    <row r="39" spans="2:113" s="134" customFormat="1" x14ac:dyDescent="0.25">
      <c r="B39" s="133" t="s">
        <v>281</v>
      </c>
      <c r="C39" s="133"/>
      <c r="D39" s="133"/>
      <c r="E39" s="133"/>
      <c r="H39" s="133"/>
      <c r="I39" s="133"/>
      <c r="J39" s="133"/>
      <c r="K39" s="133"/>
      <c r="L39" s="133"/>
      <c r="M39" s="133"/>
      <c r="N39" s="133"/>
      <c r="O39" s="133"/>
      <c r="P39" s="133"/>
      <c r="Q39" s="133"/>
      <c r="R39" s="133"/>
      <c r="S39" s="133"/>
      <c r="T39" s="133"/>
      <c r="U39" s="133"/>
      <c r="V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6"/>
      <c r="BL39" s="136"/>
      <c r="BM39" s="136"/>
      <c r="BN39" s="136"/>
      <c r="BO39" s="136"/>
      <c r="BP39" s="136"/>
      <c r="BQ39" s="136"/>
      <c r="BR39" s="136"/>
      <c r="BS39" s="136"/>
      <c r="BT39" s="136"/>
      <c r="BU39" s="136"/>
      <c r="BV39" s="136"/>
      <c r="BW39" s="136"/>
      <c r="BX39" s="136"/>
      <c r="BY39" s="136"/>
      <c r="BZ39" s="136"/>
      <c r="CA39" s="136"/>
      <c r="CB39" s="136"/>
      <c r="CC39" s="136"/>
      <c r="CD39" s="136"/>
      <c r="CE39" s="136"/>
      <c r="CF39" s="136"/>
      <c r="CG39" s="136"/>
      <c r="CH39" s="136"/>
      <c r="CI39" s="136"/>
      <c r="CJ39" s="136"/>
      <c r="CK39" s="136"/>
      <c r="CL39" s="136"/>
      <c r="CM39" s="136"/>
      <c r="CN39" s="136"/>
      <c r="CO39" s="136"/>
      <c r="CP39" s="136"/>
      <c r="CQ39" s="136"/>
      <c r="CR39" s="136"/>
      <c r="CS39" s="136"/>
      <c r="CT39" s="136"/>
      <c r="CU39" s="136"/>
      <c r="CV39" s="136"/>
      <c r="CW39" s="136"/>
      <c r="CX39" s="136"/>
      <c r="CY39" s="136"/>
      <c r="CZ39" s="136"/>
      <c r="DA39" s="136"/>
      <c r="DB39" s="136"/>
      <c r="DC39" s="136"/>
      <c r="DD39" s="136"/>
      <c r="DE39" s="136"/>
      <c r="DF39" s="136"/>
      <c r="DG39" s="136"/>
      <c r="DH39" s="136"/>
      <c r="DI39" s="136"/>
    </row>
    <row r="40" spans="2:113" s="134" customFormat="1" x14ac:dyDescent="0.25">
      <c r="B40" s="133" t="s">
        <v>282</v>
      </c>
      <c r="C40" s="133"/>
      <c r="D40" s="133"/>
      <c r="E40" s="133"/>
      <c r="H40" s="133"/>
      <c r="I40" s="133"/>
      <c r="J40" s="133"/>
      <c r="K40" s="133"/>
      <c r="L40" s="133"/>
      <c r="M40" s="133"/>
      <c r="N40" s="133"/>
      <c r="O40" s="133"/>
      <c r="P40" s="133"/>
      <c r="Q40" s="133"/>
      <c r="R40" s="133"/>
      <c r="S40" s="133"/>
      <c r="T40" s="133"/>
      <c r="U40" s="133"/>
      <c r="V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row>
    <row r="41" spans="2:113" s="134" customFormat="1" x14ac:dyDescent="0.25">
      <c r="Q41" s="133"/>
      <c r="R41" s="133"/>
      <c r="S41" s="133"/>
      <c r="T41" s="133"/>
      <c r="U41" s="133"/>
      <c r="V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c r="CY41" s="136"/>
      <c r="CZ41" s="136"/>
      <c r="DA41" s="136"/>
      <c r="DB41" s="136"/>
      <c r="DC41" s="136"/>
      <c r="DD41" s="136"/>
      <c r="DE41" s="136"/>
      <c r="DF41" s="136"/>
      <c r="DG41" s="136"/>
      <c r="DH41" s="136"/>
      <c r="DI41" s="136"/>
    </row>
    <row r="42" spans="2:113" s="134" customFormat="1" x14ac:dyDescent="0.25">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6"/>
      <c r="BL42" s="136"/>
      <c r="BM42" s="136"/>
      <c r="BN42" s="136"/>
      <c r="BO42" s="136"/>
      <c r="BP42" s="136"/>
      <c r="BQ42" s="136"/>
      <c r="BR42" s="136"/>
      <c r="BS42" s="136"/>
      <c r="BT42" s="136"/>
      <c r="BU42" s="136"/>
      <c r="BV42" s="136"/>
      <c r="BW42" s="136"/>
      <c r="BX42" s="136"/>
      <c r="BY42" s="136"/>
      <c r="BZ42" s="136"/>
      <c r="CA42" s="136"/>
      <c r="CB42" s="136"/>
      <c r="CC42" s="136"/>
      <c r="CD42" s="136"/>
      <c r="CE42" s="136"/>
      <c r="CF42" s="136"/>
      <c r="CG42" s="136"/>
      <c r="CH42" s="136"/>
      <c r="CI42" s="136"/>
      <c r="CJ42" s="136"/>
      <c r="CK42" s="136"/>
      <c r="CL42" s="136"/>
      <c r="CM42" s="136"/>
      <c r="CN42" s="136"/>
      <c r="CO42" s="136"/>
      <c r="CP42" s="136"/>
      <c r="CQ42" s="136"/>
      <c r="CR42" s="136"/>
      <c r="CS42" s="136"/>
      <c r="CT42" s="136"/>
      <c r="CU42" s="136"/>
      <c r="CV42" s="136"/>
      <c r="CW42" s="136"/>
      <c r="CX42" s="136"/>
      <c r="CY42" s="136"/>
      <c r="CZ42" s="136"/>
      <c r="DA42" s="136"/>
      <c r="DB42" s="136"/>
      <c r="DC42" s="136"/>
      <c r="DD42" s="136"/>
      <c r="DE42" s="136"/>
      <c r="DF42" s="136"/>
      <c r="DG42" s="136"/>
      <c r="DH42" s="136"/>
      <c r="DI42" s="136"/>
    </row>
  </sheetData>
  <mergeCells count="27">
    <mergeCell ref="A13:T13"/>
    <mergeCell ref="A11:T11"/>
    <mergeCell ref="A12:T12"/>
    <mergeCell ref="A6:T6"/>
    <mergeCell ref="A8:T8"/>
    <mergeCell ref="A9:T9"/>
    <mergeCell ref="A10:T10"/>
    <mergeCell ref="A14:T14"/>
    <mergeCell ref="A15:T15"/>
    <mergeCell ref="A16:T16"/>
    <mergeCell ref="A17:T17"/>
    <mergeCell ref="A18:T18"/>
    <mergeCell ref="B29:R29"/>
    <mergeCell ref="A19:T19"/>
    <mergeCell ref="A20:T20"/>
    <mergeCell ref="A21:A23"/>
    <mergeCell ref="B21:C22"/>
    <mergeCell ref="D21:D23"/>
    <mergeCell ref="E21:F22"/>
    <mergeCell ref="G21:H22"/>
    <mergeCell ref="I21:J22"/>
    <mergeCell ref="L21:M22"/>
    <mergeCell ref="N21:O22"/>
    <mergeCell ref="P21:P22"/>
    <mergeCell ref="S21:T21"/>
    <mergeCell ref="Q21:R21"/>
    <mergeCell ref="K21:K22"/>
  </mergeCells>
  <phoneticPr fontId="68" type="noConversion"/>
  <pageMargins left="0.21" right="0.17"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70" zoomScaleNormal="70" workbookViewId="0">
      <selection activeCell="E13" sqref="E13:Y13"/>
    </sheetView>
  </sheetViews>
  <sheetFormatPr defaultColWidth="17.7109375" defaultRowHeight="15.75" x14ac:dyDescent="0.25"/>
  <cols>
    <col min="1" max="2" width="10.7109375" style="124" customWidth="1"/>
    <col min="3" max="3" width="16.85546875" style="124" customWidth="1"/>
    <col min="4" max="4" width="11.5703125" style="124" customWidth="1"/>
    <col min="5" max="5" width="17.7109375" style="124" customWidth="1"/>
    <col min="6" max="6" width="8.7109375" style="124" customWidth="1"/>
    <col min="7" max="7" width="10.28515625" style="124" customWidth="1"/>
    <col min="8" max="8" width="8.7109375" style="124" customWidth="1"/>
    <col min="9" max="9" width="8.28515625" style="124" customWidth="1"/>
    <col min="10" max="10" width="20.140625" style="124" customWidth="1"/>
    <col min="11" max="11" width="11.140625" style="124" customWidth="1"/>
    <col min="12" max="12" width="8.85546875" style="124" customWidth="1"/>
    <col min="13" max="13" width="8.7109375" style="124" customWidth="1"/>
    <col min="14" max="14" width="13.7109375" style="124" customWidth="1"/>
    <col min="15" max="16" width="8.7109375" style="124" customWidth="1"/>
    <col min="17" max="17" width="11.85546875" style="124" customWidth="1"/>
    <col min="18" max="18" width="12" style="124" customWidth="1"/>
    <col min="19" max="19" width="18.28515625" style="124" customWidth="1"/>
    <col min="20" max="20" width="22.42578125" style="124" customWidth="1"/>
    <col min="21" max="21" width="30.7109375" style="124" customWidth="1"/>
    <col min="22" max="23" width="8.7109375" style="124" customWidth="1"/>
    <col min="24" max="24" width="24.5703125" style="124" customWidth="1"/>
    <col min="25" max="25" width="15.28515625" style="124" customWidth="1"/>
    <col min="26" max="26" width="18.5703125" style="124" customWidth="1"/>
    <col min="27" max="27" width="19.140625" style="124" customWidth="1"/>
    <col min="28" max="240" width="10.7109375" style="124" customWidth="1"/>
    <col min="241" max="242" width="15.7109375" style="124" customWidth="1"/>
    <col min="243" max="245" width="14.7109375" style="124" customWidth="1"/>
    <col min="246" max="249" width="13.7109375" style="124" customWidth="1"/>
    <col min="250" max="253" width="15.7109375" style="124" customWidth="1"/>
    <col min="254" max="254" width="22.85546875" style="124" customWidth="1"/>
    <col min="255" max="255" width="20.7109375" style="124" customWidth="1"/>
    <col min="256" max="16384" width="17.7109375" style="124"/>
  </cols>
  <sheetData>
    <row r="1" spans="1:256" ht="18.75" x14ac:dyDescent="0.25">
      <c r="AA1" s="31" t="s">
        <v>22</v>
      </c>
    </row>
    <row r="2" spans="1:256" ht="18.75" x14ac:dyDescent="0.3">
      <c r="A2" s="30"/>
      <c r="B2" s="30"/>
      <c r="C2" s="30"/>
      <c r="D2" s="30"/>
      <c r="E2" s="29"/>
      <c r="F2" s="30"/>
      <c r="G2" s="30"/>
      <c r="H2" s="30"/>
      <c r="I2" s="30"/>
      <c r="J2" s="30"/>
      <c r="K2" s="30"/>
      <c r="L2" s="30"/>
      <c r="M2" s="30"/>
      <c r="N2" s="30"/>
      <c r="O2" s="30"/>
      <c r="P2" s="30"/>
      <c r="Q2" s="30"/>
      <c r="R2" s="30"/>
      <c r="S2" s="30"/>
      <c r="T2" s="30"/>
      <c r="U2" s="30"/>
      <c r="V2" s="30"/>
      <c r="W2" s="30"/>
      <c r="X2" s="30"/>
      <c r="Y2" s="30"/>
      <c r="Z2" s="30"/>
      <c r="AA2" s="32" t="s">
        <v>6</v>
      </c>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row>
    <row r="3" spans="1:256" ht="18.75" x14ac:dyDescent="0.3">
      <c r="A3" s="30"/>
      <c r="B3" s="30"/>
      <c r="C3" s="30"/>
      <c r="D3" s="30"/>
      <c r="E3" s="29"/>
      <c r="F3" s="30"/>
      <c r="G3" s="30"/>
      <c r="H3" s="30"/>
      <c r="I3" s="30"/>
      <c r="J3" s="30"/>
      <c r="K3" s="30"/>
      <c r="L3" s="30"/>
      <c r="M3" s="30"/>
      <c r="N3" s="30"/>
      <c r="O3" s="30"/>
      <c r="P3" s="30"/>
      <c r="Q3" s="30"/>
      <c r="R3" s="30"/>
      <c r="S3" s="30"/>
      <c r="T3" s="30"/>
      <c r="U3" s="30"/>
      <c r="V3" s="30"/>
      <c r="W3" s="30"/>
      <c r="X3" s="30"/>
      <c r="Y3" s="30"/>
      <c r="Z3" s="30"/>
      <c r="AA3" s="32" t="s">
        <v>21</v>
      </c>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row>
    <row r="4" spans="1:256" ht="15.75" customHeight="1" x14ac:dyDescent="0.25">
      <c r="A4" s="30"/>
      <c r="B4" s="30"/>
      <c r="C4" s="30"/>
      <c r="D4" s="30"/>
      <c r="E4" s="33"/>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row>
    <row r="5" spans="1:256" ht="15.75" customHeight="1" x14ac:dyDescent="0.25">
      <c r="A5" s="287" t="str">
        <f>'1. паспорт местоположение'!$A$5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row>
    <row r="6" spans="1:256" x14ac:dyDescent="0.25">
      <c r="A6" s="63"/>
      <c r="B6" s="63"/>
      <c r="C6" s="63"/>
      <c r="D6" s="63"/>
      <c r="E6" s="63"/>
      <c r="F6" s="63"/>
      <c r="G6" s="63"/>
      <c r="H6" s="63"/>
      <c r="I6" s="63"/>
      <c r="J6" s="63"/>
      <c r="K6" s="63"/>
      <c r="L6" s="63"/>
      <c r="M6" s="63"/>
      <c r="N6" s="63"/>
      <c r="O6" s="63"/>
      <c r="P6" s="63"/>
      <c r="Q6" s="63"/>
      <c r="R6" s="63"/>
      <c r="S6" s="63"/>
      <c r="T6" s="63"/>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row>
    <row r="7" spans="1:256" ht="18.75" x14ac:dyDescent="0.25">
      <c r="A7" s="30"/>
      <c r="B7" s="30"/>
      <c r="C7" s="30"/>
      <c r="D7" s="30"/>
      <c r="E7" s="301" t="s">
        <v>5</v>
      </c>
      <c r="F7" s="301"/>
      <c r="G7" s="301"/>
      <c r="H7" s="301"/>
      <c r="I7" s="301"/>
      <c r="J7" s="301"/>
      <c r="K7" s="301"/>
      <c r="L7" s="301"/>
      <c r="M7" s="301"/>
      <c r="N7" s="301"/>
      <c r="O7" s="301"/>
      <c r="P7" s="301"/>
      <c r="Q7" s="301"/>
      <c r="R7" s="301"/>
      <c r="S7" s="301"/>
      <c r="T7" s="301"/>
      <c r="U7" s="301"/>
      <c r="V7" s="301"/>
      <c r="W7" s="301"/>
      <c r="X7" s="301"/>
      <c r="Y7" s="301"/>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row>
    <row r="8" spans="1:256" ht="18.75" x14ac:dyDescent="0.25">
      <c r="A8" s="30"/>
      <c r="B8" s="30"/>
      <c r="C8" s="30"/>
      <c r="D8" s="30"/>
      <c r="E8" s="66"/>
      <c r="F8" s="66"/>
      <c r="G8" s="66"/>
      <c r="H8" s="66"/>
      <c r="I8" s="66"/>
      <c r="J8" s="66"/>
      <c r="K8" s="66"/>
      <c r="L8" s="66"/>
      <c r="M8" s="66"/>
      <c r="N8" s="66"/>
      <c r="O8" s="66"/>
      <c r="P8" s="66"/>
      <c r="Q8" s="66"/>
      <c r="R8" s="66"/>
      <c r="S8" s="88"/>
      <c r="T8" s="88"/>
      <c r="U8" s="88"/>
      <c r="V8" s="88"/>
      <c r="W8" s="88"/>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row>
    <row r="9" spans="1:256" ht="18.75" x14ac:dyDescent="0.25">
      <c r="A9" s="30"/>
      <c r="B9" s="30"/>
      <c r="C9" s="30"/>
      <c r="D9" s="30"/>
      <c r="E9" s="302" t="s">
        <v>249</v>
      </c>
      <c r="F9" s="302"/>
      <c r="G9" s="302"/>
      <c r="H9" s="302"/>
      <c r="I9" s="302"/>
      <c r="J9" s="302"/>
      <c r="K9" s="302"/>
      <c r="L9" s="302"/>
      <c r="M9" s="302"/>
      <c r="N9" s="302"/>
      <c r="O9" s="302"/>
      <c r="P9" s="302"/>
      <c r="Q9" s="302"/>
      <c r="R9" s="302"/>
      <c r="S9" s="302"/>
      <c r="T9" s="302"/>
      <c r="U9" s="302"/>
      <c r="V9" s="302"/>
      <c r="W9" s="302"/>
      <c r="X9" s="302"/>
      <c r="Y9" s="302"/>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row>
    <row r="10" spans="1:256" x14ac:dyDescent="0.25">
      <c r="A10" s="30"/>
      <c r="B10" s="30"/>
      <c r="C10" s="30"/>
      <c r="D10" s="30"/>
      <c r="E10" s="305" t="s">
        <v>4</v>
      </c>
      <c r="F10" s="305"/>
      <c r="G10" s="305"/>
      <c r="H10" s="305"/>
      <c r="I10" s="305"/>
      <c r="J10" s="305"/>
      <c r="K10" s="305"/>
      <c r="L10" s="305"/>
      <c r="M10" s="305"/>
      <c r="N10" s="305"/>
      <c r="O10" s="305"/>
      <c r="P10" s="305"/>
      <c r="Q10" s="305"/>
      <c r="R10" s="305"/>
      <c r="S10" s="305"/>
      <c r="T10" s="305"/>
      <c r="U10" s="305"/>
      <c r="V10" s="305"/>
      <c r="W10" s="305"/>
      <c r="X10" s="305"/>
      <c r="Y10" s="305"/>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row>
    <row r="11" spans="1:256" ht="18.75" x14ac:dyDescent="0.25">
      <c r="A11" s="30"/>
      <c r="B11" s="30"/>
      <c r="C11" s="30"/>
      <c r="D11" s="30"/>
      <c r="E11" s="66"/>
      <c r="F11" s="66"/>
      <c r="G11" s="66"/>
      <c r="H11" s="66"/>
      <c r="I11" s="66"/>
      <c r="J11" s="66"/>
      <c r="K11" s="66"/>
      <c r="L11" s="66"/>
      <c r="M11" s="66"/>
      <c r="N11" s="66"/>
      <c r="O11" s="66"/>
      <c r="P11" s="66"/>
      <c r="Q11" s="66"/>
      <c r="R11" s="66"/>
      <c r="S11" s="88"/>
      <c r="T11" s="88"/>
      <c r="U11" s="88"/>
      <c r="V11" s="88"/>
      <c r="W11" s="88"/>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row>
    <row r="12" spans="1:256" ht="18.75" x14ac:dyDescent="0.25">
      <c r="A12" s="30"/>
      <c r="B12" s="30"/>
      <c r="C12" s="30"/>
      <c r="D12" s="30"/>
      <c r="E12" s="302" t="str">
        <f>'1. паспорт местоположение'!A12</f>
        <v>K_Che300</v>
      </c>
      <c r="F12" s="302"/>
      <c r="G12" s="302"/>
      <c r="H12" s="302"/>
      <c r="I12" s="302"/>
      <c r="J12" s="302"/>
      <c r="K12" s="302"/>
      <c r="L12" s="302"/>
      <c r="M12" s="302"/>
      <c r="N12" s="302"/>
      <c r="O12" s="302"/>
      <c r="P12" s="302"/>
      <c r="Q12" s="302"/>
      <c r="R12" s="302"/>
      <c r="S12" s="302"/>
      <c r="T12" s="302"/>
      <c r="U12" s="302"/>
      <c r="V12" s="302"/>
      <c r="W12" s="302"/>
      <c r="X12" s="302"/>
      <c r="Y12" s="302"/>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row>
    <row r="13" spans="1:256" x14ac:dyDescent="0.25">
      <c r="A13" s="30"/>
      <c r="B13" s="30"/>
      <c r="C13" s="30"/>
      <c r="D13" s="30"/>
      <c r="E13" s="305" t="s">
        <v>3</v>
      </c>
      <c r="F13" s="305"/>
      <c r="G13" s="305"/>
      <c r="H13" s="305"/>
      <c r="I13" s="305"/>
      <c r="J13" s="305"/>
      <c r="K13" s="305"/>
      <c r="L13" s="305"/>
      <c r="M13" s="305"/>
      <c r="N13" s="305"/>
      <c r="O13" s="305"/>
      <c r="P13" s="305"/>
      <c r="Q13" s="305"/>
      <c r="R13" s="305"/>
      <c r="S13" s="305"/>
      <c r="T13" s="305"/>
      <c r="U13" s="305"/>
      <c r="V13" s="305"/>
      <c r="W13" s="305"/>
      <c r="X13" s="305"/>
      <c r="Y13" s="305"/>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row>
    <row r="14" spans="1:256" ht="20.25" customHeight="1" x14ac:dyDescent="0.25">
      <c r="A14" s="89"/>
      <c r="B14" s="89"/>
      <c r="C14" s="89"/>
      <c r="D14" s="89"/>
      <c r="E14" s="36"/>
      <c r="F14" s="36"/>
      <c r="G14" s="36"/>
      <c r="H14" s="36"/>
      <c r="I14" s="125"/>
      <c r="J14" s="36"/>
      <c r="K14" s="36"/>
      <c r="L14" s="36"/>
      <c r="M14" s="36"/>
      <c r="N14" s="36"/>
      <c r="O14" s="36"/>
      <c r="P14" s="36"/>
      <c r="Q14" s="36"/>
      <c r="R14" s="36"/>
      <c r="S14" s="36"/>
      <c r="T14" s="36"/>
      <c r="U14" s="36"/>
      <c r="V14" s="36"/>
      <c r="W14" s="36"/>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c r="CV14" s="89"/>
      <c r="CW14" s="89"/>
      <c r="CX14" s="89"/>
      <c r="CY14" s="89"/>
      <c r="CZ14" s="89"/>
      <c r="DA14" s="89"/>
      <c r="DB14" s="89"/>
      <c r="DC14" s="89"/>
      <c r="DD14" s="89"/>
      <c r="DE14" s="89"/>
      <c r="DF14" s="89"/>
      <c r="DG14" s="89"/>
      <c r="DH14" s="89"/>
      <c r="DI14" s="89"/>
      <c r="DJ14" s="89"/>
      <c r="DK14" s="89"/>
      <c r="DL14" s="89"/>
      <c r="DM14" s="89"/>
      <c r="DN14" s="89"/>
      <c r="DO14" s="89"/>
      <c r="DP14" s="89"/>
      <c r="DQ14" s="89"/>
      <c r="DR14" s="89"/>
      <c r="DS14" s="89"/>
      <c r="DT14" s="89"/>
      <c r="DU14" s="89"/>
      <c r="DV14" s="89"/>
      <c r="DW14" s="89"/>
      <c r="DX14" s="89"/>
      <c r="DY14" s="89"/>
      <c r="DZ14" s="89"/>
      <c r="EA14" s="89"/>
      <c r="EB14" s="89"/>
      <c r="EC14" s="89"/>
      <c r="ED14" s="89"/>
      <c r="EE14" s="89"/>
      <c r="EF14" s="89"/>
      <c r="EG14" s="89"/>
      <c r="EH14" s="89"/>
      <c r="EI14" s="89"/>
      <c r="EJ14" s="89"/>
      <c r="EK14" s="89"/>
      <c r="EL14" s="89"/>
      <c r="EM14" s="89"/>
      <c r="EN14" s="89"/>
      <c r="EO14" s="89"/>
      <c r="EP14" s="89"/>
      <c r="EQ14" s="89"/>
      <c r="ER14" s="89"/>
      <c r="ES14" s="89"/>
      <c r="ET14" s="89"/>
      <c r="EU14" s="89"/>
      <c r="EV14" s="89"/>
      <c r="EW14" s="89"/>
      <c r="EX14" s="89"/>
      <c r="EY14" s="89"/>
      <c r="EZ14" s="89"/>
      <c r="FA14" s="89"/>
      <c r="FB14" s="89"/>
      <c r="FC14" s="89"/>
      <c r="FD14" s="89"/>
      <c r="FE14" s="89"/>
      <c r="FF14" s="89"/>
      <c r="FG14" s="89"/>
      <c r="FH14" s="89"/>
      <c r="FI14" s="89"/>
      <c r="FJ14" s="89"/>
      <c r="FK14" s="89"/>
      <c r="FL14" s="89"/>
      <c r="FM14" s="89"/>
      <c r="FN14" s="89"/>
      <c r="FO14" s="89"/>
      <c r="FP14" s="89"/>
      <c r="FQ14" s="89"/>
      <c r="FR14" s="89"/>
      <c r="FS14" s="89"/>
      <c r="FT14" s="89"/>
      <c r="FU14" s="89"/>
      <c r="FV14" s="89"/>
      <c r="FW14" s="89"/>
      <c r="FX14" s="89"/>
      <c r="FY14" s="89"/>
      <c r="FZ14" s="89"/>
      <c r="GA14" s="89"/>
      <c r="GB14" s="89"/>
      <c r="GC14" s="89"/>
      <c r="GD14" s="89"/>
      <c r="GE14" s="89"/>
      <c r="GF14" s="89"/>
      <c r="GG14" s="89"/>
      <c r="GH14" s="89"/>
      <c r="GI14" s="89"/>
      <c r="GJ14" s="89"/>
      <c r="GK14" s="89"/>
      <c r="GL14" s="89"/>
      <c r="GM14" s="89"/>
      <c r="GN14" s="89"/>
      <c r="GO14" s="89"/>
      <c r="GP14" s="89"/>
      <c r="GQ14" s="89"/>
      <c r="GR14" s="89"/>
      <c r="GS14" s="89"/>
      <c r="GT14" s="89"/>
      <c r="GU14" s="89"/>
      <c r="GV14" s="89"/>
      <c r="GW14" s="89"/>
      <c r="GX14" s="89"/>
      <c r="GY14" s="89"/>
      <c r="GZ14" s="89"/>
      <c r="HA14" s="89"/>
      <c r="HB14" s="89"/>
      <c r="HC14" s="89"/>
      <c r="HD14" s="89"/>
      <c r="HE14" s="89"/>
      <c r="HF14" s="89"/>
      <c r="HG14" s="89"/>
      <c r="HH14" s="89"/>
      <c r="HI14" s="89"/>
      <c r="HJ14" s="89"/>
      <c r="HK14" s="89"/>
      <c r="HL14" s="89"/>
      <c r="HM14" s="89"/>
      <c r="HN14" s="89"/>
      <c r="HO14" s="89"/>
      <c r="HP14" s="89"/>
      <c r="HQ14" s="89"/>
      <c r="HR14" s="89"/>
      <c r="HS14" s="89"/>
      <c r="HT14" s="89"/>
      <c r="HU14" s="89"/>
      <c r="HV14" s="89"/>
      <c r="HW14" s="89"/>
      <c r="HX14" s="89"/>
      <c r="HY14" s="89"/>
      <c r="HZ14" s="89"/>
      <c r="IA14" s="89"/>
      <c r="IB14" s="89"/>
      <c r="IC14" s="89"/>
      <c r="ID14" s="89"/>
      <c r="IE14" s="89"/>
      <c r="IF14" s="89"/>
      <c r="IG14" s="89"/>
      <c r="IH14" s="89"/>
      <c r="II14" s="89"/>
      <c r="IJ14" s="89"/>
      <c r="IK14" s="89"/>
      <c r="IL14" s="89"/>
      <c r="IM14" s="89"/>
      <c r="IN14" s="89"/>
      <c r="IO14" s="89"/>
      <c r="IP14" s="89"/>
      <c r="IQ14" s="89"/>
      <c r="IR14" s="89"/>
      <c r="IS14" s="89"/>
      <c r="IT14" s="89"/>
      <c r="IU14" s="89"/>
      <c r="IV14" s="89"/>
    </row>
    <row r="15" spans="1:256" ht="20.25" x14ac:dyDescent="0.25">
      <c r="A15" s="304" t="str">
        <f>'1. паспорт местоположение'!A15:C15</f>
        <v>Реконструкция ПС 110 кВ ГРП-110 в рамках программы модернизации и повышения надежности электросетевого комплекса Чеченской Республики на 2020-2024 годы</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c r="FN15" s="91"/>
      <c r="FO15" s="91"/>
      <c r="FP15" s="91"/>
      <c r="FQ15" s="91"/>
      <c r="FR15" s="91"/>
      <c r="FS15" s="91"/>
      <c r="FT15" s="91"/>
      <c r="FU15" s="91"/>
      <c r="FV15" s="91"/>
      <c r="FW15" s="91"/>
      <c r="FX15" s="91"/>
      <c r="FY15" s="91"/>
      <c r="FZ15" s="91"/>
      <c r="GA15" s="91"/>
      <c r="GB15" s="91"/>
      <c r="GC15" s="91"/>
      <c r="GD15" s="91"/>
      <c r="GE15" s="91"/>
      <c r="GF15" s="91"/>
      <c r="GG15" s="91"/>
      <c r="GH15" s="91"/>
      <c r="GI15" s="91"/>
      <c r="GJ15" s="91"/>
      <c r="GK15" s="91"/>
      <c r="GL15" s="91"/>
      <c r="GM15" s="91"/>
      <c r="GN15" s="91"/>
      <c r="GO15" s="91"/>
      <c r="GP15" s="91"/>
      <c r="GQ15" s="91"/>
      <c r="GR15" s="91"/>
      <c r="GS15" s="91"/>
      <c r="GT15" s="91"/>
      <c r="GU15" s="91"/>
      <c r="GV15" s="91"/>
      <c r="GW15" s="91"/>
      <c r="GX15" s="91"/>
      <c r="GY15" s="91"/>
      <c r="GZ15" s="91"/>
      <c r="HA15" s="91"/>
      <c r="HB15" s="91"/>
      <c r="HC15" s="91"/>
      <c r="HD15" s="91"/>
      <c r="HE15" s="91"/>
      <c r="HF15" s="91"/>
      <c r="HG15" s="91"/>
      <c r="HH15" s="91"/>
      <c r="HI15" s="91"/>
      <c r="HJ15" s="91"/>
      <c r="HK15" s="91"/>
      <c r="HL15" s="91"/>
      <c r="HM15" s="91"/>
      <c r="HN15" s="91"/>
      <c r="HO15" s="91"/>
      <c r="HP15" s="91"/>
      <c r="HQ15" s="91"/>
      <c r="HR15" s="91"/>
      <c r="HS15" s="91"/>
      <c r="HT15" s="91"/>
      <c r="HU15" s="91"/>
      <c r="HV15" s="91"/>
      <c r="HW15" s="91"/>
      <c r="HX15" s="91"/>
      <c r="HY15" s="91"/>
      <c r="HZ15" s="91"/>
      <c r="IA15" s="91"/>
      <c r="IB15" s="91"/>
      <c r="IC15" s="91"/>
      <c r="ID15" s="91"/>
      <c r="IE15" s="91"/>
      <c r="IF15" s="91"/>
      <c r="IG15" s="91"/>
      <c r="IH15" s="91"/>
      <c r="II15" s="91"/>
      <c r="IJ15" s="91"/>
      <c r="IK15" s="91"/>
      <c r="IL15" s="91"/>
      <c r="IM15" s="91"/>
      <c r="IN15" s="91"/>
      <c r="IO15" s="91"/>
      <c r="IP15" s="91"/>
      <c r="IQ15" s="91"/>
      <c r="IR15" s="91"/>
      <c r="IS15" s="91"/>
      <c r="IT15" s="91"/>
      <c r="IU15" s="91"/>
      <c r="IV15" s="91"/>
    </row>
    <row r="16" spans="1:256" x14ac:dyDescent="0.25">
      <c r="A16" s="91"/>
      <c r="B16" s="91"/>
      <c r="C16" s="91"/>
      <c r="D16" s="91"/>
      <c r="E16" s="305" t="s">
        <v>2</v>
      </c>
      <c r="F16" s="305"/>
      <c r="G16" s="305"/>
      <c r="H16" s="305"/>
      <c r="I16" s="305"/>
      <c r="J16" s="305"/>
      <c r="K16" s="305"/>
      <c r="L16" s="305"/>
      <c r="M16" s="305"/>
      <c r="N16" s="305"/>
      <c r="O16" s="305"/>
      <c r="P16" s="305"/>
      <c r="Q16" s="305"/>
      <c r="R16" s="305"/>
      <c r="S16" s="305"/>
      <c r="T16" s="305"/>
      <c r="U16" s="305"/>
      <c r="V16" s="305"/>
      <c r="W16" s="305"/>
      <c r="X16" s="305"/>
      <c r="Y16" s="305"/>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c r="FN16" s="91"/>
      <c r="FO16" s="91"/>
      <c r="FP16" s="91"/>
      <c r="FQ16" s="91"/>
      <c r="FR16" s="91"/>
      <c r="FS16" s="91"/>
      <c r="FT16" s="91"/>
      <c r="FU16" s="91"/>
      <c r="FV16" s="91"/>
      <c r="FW16" s="91"/>
      <c r="FX16" s="91"/>
      <c r="FY16" s="91"/>
      <c r="FZ16" s="91"/>
      <c r="GA16" s="91"/>
      <c r="GB16" s="91"/>
      <c r="GC16" s="91"/>
      <c r="GD16" s="91"/>
      <c r="GE16" s="91"/>
      <c r="GF16" s="91"/>
      <c r="GG16" s="91"/>
      <c r="GH16" s="91"/>
      <c r="GI16" s="91"/>
      <c r="GJ16" s="91"/>
      <c r="GK16" s="91"/>
      <c r="GL16" s="91"/>
      <c r="GM16" s="91"/>
      <c r="GN16" s="91"/>
      <c r="GO16" s="91"/>
      <c r="GP16" s="91"/>
      <c r="GQ16" s="91"/>
      <c r="GR16" s="91"/>
      <c r="GS16" s="91"/>
      <c r="GT16" s="91"/>
      <c r="GU16" s="91"/>
      <c r="GV16" s="91"/>
      <c r="GW16" s="91"/>
      <c r="GX16" s="91"/>
      <c r="GY16" s="91"/>
      <c r="GZ16" s="91"/>
      <c r="HA16" s="91"/>
      <c r="HB16" s="91"/>
      <c r="HC16" s="91"/>
      <c r="HD16" s="91"/>
      <c r="HE16" s="91"/>
      <c r="HF16" s="91"/>
      <c r="HG16" s="91"/>
      <c r="HH16" s="91"/>
      <c r="HI16" s="91"/>
      <c r="HJ16" s="91"/>
      <c r="HK16" s="91"/>
      <c r="HL16" s="91"/>
      <c r="HM16" s="91"/>
      <c r="HN16" s="91"/>
      <c r="HO16" s="91"/>
      <c r="HP16" s="91"/>
      <c r="HQ16" s="91"/>
      <c r="HR16" s="91"/>
      <c r="HS16" s="91"/>
      <c r="HT16" s="91"/>
      <c r="HU16" s="91"/>
      <c r="HV16" s="91"/>
      <c r="HW16" s="91"/>
      <c r="HX16" s="91"/>
      <c r="HY16" s="91"/>
      <c r="HZ16" s="91"/>
      <c r="IA16" s="91"/>
      <c r="IB16" s="91"/>
      <c r="IC16" s="91"/>
      <c r="ID16" s="91"/>
      <c r="IE16" s="91"/>
      <c r="IF16" s="91"/>
      <c r="IG16" s="91"/>
      <c r="IH16" s="91"/>
      <c r="II16" s="91"/>
      <c r="IJ16" s="91"/>
      <c r="IK16" s="91"/>
      <c r="IL16" s="91"/>
      <c r="IM16" s="91"/>
      <c r="IN16" s="91"/>
      <c r="IO16" s="91"/>
      <c r="IP16" s="91"/>
      <c r="IQ16" s="91"/>
      <c r="IR16" s="91"/>
      <c r="IS16" s="91"/>
      <c r="IT16" s="91"/>
      <c r="IU16" s="91"/>
      <c r="IV16" s="91"/>
    </row>
    <row r="17" spans="1:256" ht="18.75" x14ac:dyDescent="0.25">
      <c r="A17" s="91"/>
      <c r="B17" s="91"/>
      <c r="C17" s="91"/>
      <c r="D17" s="91"/>
      <c r="E17" s="37"/>
      <c r="F17" s="37"/>
      <c r="G17" s="37"/>
      <c r="H17" s="37"/>
      <c r="I17" s="37"/>
      <c r="J17" s="37"/>
      <c r="K17" s="37"/>
      <c r="L17" s="37"/>
      <c r="M17" s="37"/>
      <c r="N17" s="37"/>
      <c r="O17" s="37"/>
      <c r="P17" s="37"/>
      <c r="Q17" s="37"/>
      <c r="R17" s="37"/>
      <c r="S17" s="37"/>
      <c r="T17" s="37"/>
      <c r="U17" s="37"/>
      <c r="V17" s="37"/>
      <c r="W17" s="37"/>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1"/>
      <c r="GM17" s="91"/>
      <c r="GN17" s="91"/>
      <c r="GO17" s="91"/>
      <c r="GP17" s="91"/>
      <c r="GQ17" s="91"/>
      <c r="GR17" s="91"/>
      <c r="GS17" s="91"/>
      <c r="GT17" s="91"/>
      <c r="GU17" s="91"/>
      <c r="GV17" s="91"/>
      <c r="GW17" s="91"/>
      <c r="GX17" s="91"/>
      <c r="GY17" s="91"/>
      <c r="GZ17" s="91"/>
      <c r="HA17" s="91"/>
      <c r="HB17" s="91"/>
      <c r="HC17" s="91"/>
      <c r="HD17" s="91"/>
      <c r="HE17" s="91"/>
      <c r="HF17" s="91"/>
      <c r="HG17" s="91"/>
      <c r="HH17" s="91"/>
      <c r="HI17" s="91"/>
      <c r="HJ17" s="91"/>
      <c r="HK17" s="91"/>
      <c r="HL17" s="91"/>
      <c r="HM17" s="91"/>
      <c r="HN17" s="91"/>
      <c r="HO17" s="91"/>
      <c r="HP17" s="91"/>
      <c r="HQ17" s="91"/>
      <c r="HR17" s="91"/>
      <c r="HS17" s="91"/>
      <c r="HT17" s="91"/>
      <c r="HU17" s="91"/>
      <c r="HV17" s="91"/>
      <c r="HW17" s="91"/>
      <c r="HX17" s="91"/>
      <c r="HY17" s="91"/>
      <c r="HZ17" s="91"/>
      <c r="IA17" s="91"/>
      <c r="IB17" s="91"/>
      <c r="IC17" s="91"/>
      <c r="ID17" s="91"/>
      <c r="IE17" s="91"/>
      <c r="IF17" s="91"/>
      <c r="IG17" s="91"/>
      <c r="IH17" s="91"/>
      <c r="II17" s="91"/>
      <c r="IJ17" s="91"/>
      <c r="IK17" s="91"/>
      <c r="IL17" s="91"/>
      <c r="IM17" s="91"/>
      <c r="IN17" s="91"/>
      <c r="IO17" s="91"/>
      <c r="IP17" s="91"/>
      <c r="IQ17" s="91"/>
      <c r="IR17" s="91"/>
      <c r="IS17" s="91"/>
      <c r="IT17" s="91"/>
      <c r="IU17" s="91"/>
      <c r="IV17" s="91"/>
    </row>
    <row r="18" spans="1:256" ht="18.75" x14ac:dyDescent="0.25">
      <c r="A18" s="91"/>
      <c r="B18" s="91"/>
      <c r="C18" s="91"/>
      <c r="D18" s="91"/>
      <c r="E18" s="302"/>
      <c r="F18" s="302"/>
      <c r="G18" s="302"/>
      <c r="H18" s="302"/>
      <c r="I18" s="302"/>
      <c r="J18" s="302"/>
      <c r="K18" s="302"/>
      <c r="L18" s="302"/>
      <c r="M18" s="302"/>
      <c r="N18" s="302"/>
      <c r="O18" s="302"/>
      <c r="P18" s="302"/>
      <c r="Q18" s="302"/>
      <c r="R18" s="302"/>
      <c r="S18" s="302"/>
      <c r="T18" s="302"/>
      <c r="U18" s="302"/>
      <c r="V18" s="302"/>
      <c r="W18" s="302"/>
      <c r="X18" s="302"/>
      <c r="Y18" s="302"/>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91"/>
      <c r="CZ18" s="91"/>
      <c r="DA18" s="91"/>
      <c r="DB18" s="91"/>
      <c r="DC18" s="91"/>
      <c r="DD18" s="91"/>
      <c r="DE18" s="91"/>
      <c r="DF18" s="91"/>
      <c r="DG18" s="91"/>
      <c r="DH18" s="91"/>
      <c r="DI18" s="91"/>
      <c r="DJ18" s="91"/>
      <c r="DK18" s="91"/>
      <c r="DL18" s="91"/>
      <c r="DM18" s="91"/>
      <c r="DN18" s="91"/>
      <c r="DO18" s="91"/>
      <c r="DP18" s="91"/>
      <c r="DQ18" s="91"/>
      <c r="DR18" s="91"/>
      <c r="DS18" s="91"/>
      <c r="DT18" s="91"/>
      <c r="DU18" s="91"/>
      <c r="DV18" s="91"/>
      <c r="DW18" s="91"/>
      <c r="DX18" s="91"/>
      <c r="DY18" s="91"/>
      <c r="DZ18" s="91"/>
      <c r="EA18" s="91"/>
      <c r="EB18" s="91"/>
      <c r="EC18" s="91"/>
      <c r="ED18" s="91"/>
      <c r="EE18" s="91"/>
      <c r="EF18" s="91"/>
      <c r="EG18" s="91"/>
      <c r="EH18" s="91"/>
      <c r="EI18" s="91"/>
      <c r="EJ18" s="91"/>
      <c r="EK18" s="91"/>
      <c r="EL18" s="91"/>
      <c r="EM18" s="91"/>
      <c r="EN18" s="91"/>
      <c r="EO18" s="91"/>
      <c r="EP18" s="91"/>
      <c r="EQ18" s="91"/>
      <c r="ER18" s="91"/>
      <c r="ES18" s="91"/>
      <c r="ET18" s="91"/>
      <c r="EU18" s="91"/>
      <c r="EV18" s="91"/>
      <c r="EW18" s="91"/>
      <c r="EX18" s="91"/>
      <c r="EY18" s="91"/>
      <c r="EZ18" s="91"/>
      <c r="FA18" s="91"/>
      <c r="FB18" s="91"/>
      <c r="FC18" s="91"/>
      <c r="FD18" s="91"/>
      <c r="FE18" s="91"/>
      <c r="FF18" s="91"/>
      <c r="FG18" s="91"/>
      <c r="FH18" s="91"/>
      <c r="FI18" s="91"/>
      <c r="FJ18" s="91"/>
      <c r="FK18" s="91"/>
      <c r="FL18" s="91"/>
      <c r="FM18" s="91"/>
      <c r="FN18" s="91"/>
      <c r="FO18" s="91"/>
      <c r="FP18" s="91"/>
      <c r="FQ18" s="91"/>
      <c r="FR18" s="91"/>
      <c r="FS18" s="91"/>
      <c r="FT18" s="91"/>
      <c r="FU18" s="91"/>
      <c r="FV18" s="91"/>
      <c r="FW18" s="91"/>
      <c r="FX18" s="91"/>
      <c r="FY18" s="91"/>
      <c r="FZ18" s="91"/>
      <c r="GA18" s="91"/>
      <c r="GB18" s="91"/>
      <c r="GC18" s="91"/>
      <c r="GD18" s="91"/>
      <c r="GE18" s="91"/>
      <c r="GF18" s="91"/>
      <c r="GG18" s="91"/>
      <c r="GH18" s="91"/>
      <c r="GI18" s="91"/>
      <c r="GJ18" s="91"/>
      <c r="GK18" s="91"/>
      <c r="GL18" s="91"/>
      <c r="GM18" s="91"/>
      <c r="GN18" s="91"/>
      <c r="GO18" s="91"/>
      <c r="GP18" s="91"/>
      <c r="GQ18" s="91"/>
      <c r="GR18" s="91"/>
      <c r="GS18" s="91"/>
      <c r="GT18" s="91"/>
      <c r="GU18" s="91"/>
      <c r="GV18" s="91"/>
      <c r="GW18" s="91"/>
      <c r="GX18" s="91"/>
      <c r="GY18" s="91"/>
      <c r="GZ18" s="91"/>
      <c r="HA18" s="91"/>
      <c r="HB18" s="91"/>
      <c r="HC18" s="91"/>
      <c r="HD18" s="91"/>
      <c r="HE18" s="91"/>
      <c r="HF18" s="91"/>
      <c r="HG18" s="91"/>
      <c r="HH18" s="91"/>
      <c r="HI18" s="91"/>
      <c r="HJ18" s="91"/>
      <c r="HK18" s="91"/>
      <c r="HL18" s="91"/>
      <c r="HM18" s="91"/>
      <c r="HN18" s="91"/>
      <c r="HO18" s="91"/>
      <c r="HP18" s="91"/>
      <c r="HQ18" s="91"/>
      <c r="HR18" s="91"/>
      <c r="HS18" s="91"/>
      <c r="HT18" s="91"/>
      <c r="HU18" s="91"/>
      <c r="HV18" s="91"/>
      <c r="HW18" s="91"/>
      <c r="HX18" s="91"/>
      <c r="HY18" s="91"/>
      <c r="HZ18" s="91"/>
      <c r="IA18" s="91"/>
      <c r="IB18" s="91"/>
      <c r="IC18" s="91"/>
      <c r="ID18" s="91"/>
      <c r="IE18" s="91"/>
      <c r="IF18" s="91"/>
      <c r="IG18" s="91"/>
      <c r="IH18" s="91"/>
      <c r="II18" s="91"/>
      <c r="IJ18" s="91"/>
      <c r="IK18" s="91"/>
      <c r="IL18" s="91"/>
      <c r="IM18" s="91"/>
      <c r="IN18" s="91"/>
      <c r="IO18" s="91"/>
      <c r="IP18" s="91"/>
      <c r="IQ18" s="91"/>
      <c r="IR18" s="91"/>
      <c r="IS18" s="91"/>
      <c r="IT18" s="91"/>
      <c r="IU18" s="91"/>
      <c r="IV18" s="91"/>
    </row>
    <row r="19" spans="1:256" ht="18.75" x14ac:dyDescent="0.25">
      <c r="A19" s="302" t="s">
        <v>313</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56" x14ac:dyDescent="0.25">
      <c r="A20" s="126"/>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6"/>
      <c r="DA20" s="126"/>
      <c r="DB20" s="126"/>
      <c r="DC20" s="126"/>
      <c r="DD20" s="126"/>
      <c r="DE20" s="126"/>
      <c r="DF20" s="126"/>
      <c r="DG20" s="126"/>
      <c r="DH20" s="126"/>
      <c r="DI20" s="126"/>
      <c r="DJ20" s="126"/>
      <c r="DK20" s="126"/>
      <c r="DL20" s="126"/>
      <c r="DM20" s="126"/>
      <c r="DN20" s="126"/>
      <c r="DO20" s="126"/>
      <c r="DP20" s="126"/>
      <c r="DQ20" s="126"/>
      <c r="DR20" s="126"/>
      <c r="DS20" s="126"/>
      <c r="DT20" s="126"/>
      <c r="DU20" s="126"/>
      <c r="DV20" s="126"/>
      <c r="DW20" s="126"/>
      <c r="DX20" s="126"/>
      <c r="DY20" s="126"/>
      <c r="DZ20" s="126"/>
      <c r="EA20" s="126"/>
      <c r="EB20" s="126"/>
      <c r="EC20" s="126"/>
      <c r="ED20" s="126"/>
      <c r="EE20" s="126"/>
      <c r="EF20" s="126"/>
      <c r="EG20" s="126"/>
      <c r="EH20" s="126"/>
      <c r="EI20" s="126"/>
      <c r="EJ20" s="126"/>
      <c r="EK20" s="126"/>
      <c r="EL20" s="126"/>
      <c r="EM20" s="126"/>
      <c r="EN20" s="126"/>
      <c r="EO20" s="126"/>
      <c r="EP20" s="126"/>
      <c r="EQ20" s="126"/>
      <c r="ER20" s="126"/>
      <c r="ES20" s="126"/>
      <c r="ET20" s="126"/>
      <c r="EU20" s="126"/>
      <c r="EV20" s="126"/>
      <c r="EW20" s="126"/>
      <c r="EX20" s="126"/>
      <c r="EY20" s="126"/>
      <c r="EZ20" s="126"/>
      <c r="FA20" s="126"/>
      <c r="FB20" s="126"/>
      <c r="FC20" s="126"/>
      <c r="FD20" s="126"/>
      <c r="FE20" s="126"/>
      <c r="FF20" s="126"/>
      <c r="FG20" s="126"/>
      <c r="FH20" s="126"/>
      <c r="FI20" s="126"/>
      <c r="FJ20" s="126"/>
      <c r="FK20" s="126"/>
      <c r="FL20" s="126"/>
      <c r="FM20" s="126"/>
      <c r="FN20" s="126"/>
      <c r="FO20" s="126"/>
      <c r="FP20" s="126"/>
      <c r="FQ20" s="126"/>
      <c r="FR20" s="126"/>
      <c r="FS20" s="126"/>
      <c r="FT20" s="126"/>
      <c r="FU20" s="126"/>
      <c r="FV20" s="126"/>
      <c r="FW20" s="126"/>
      <c r="FX20" s="126"/>
      <c r="FY20" s="126"/>
      <c r="FZ20" s="126"/>
      <c r="GA20" s="126"/>
      <c r="GB20" s="126"/>
      <c r="GC20" s="126"/>
      <c r="GD20" s="126"/>
      <c r="GE20" s="126"/>
      <c r="GF20" s="126"/>
      <c r="GG20" s="126"/>
      <c r="GH20" s="126"/>
      <c r="GI20" s="126"/>
      <c r="GJ20" s="126"/>
      <c r="GK20" s="126"/>
      <c r="GL20" s="126"/>
      <c r="GM20" s="126"/>
      <c r="GN20" s="126"/>
      <c r="GO20" s="126"/>
      <c r="GP20" s="126"/>
      <c r="GQ20" s="126"/>
      <c r="GR20" s="126"/>
      <c r="GS20" s="126"/>
      <c r="GT20" s="126"/>
      <c r="GU20" s="126"/>
      <c r="GV20" s="126"/>
      <c r="GW20" s="126"/>
      <c r="GX20" s="126"/>
      <c r="GY20" s="126"/>
      <c r="GZ20" s="126"/>
      <c r="HA20" s="126"/>
      <c r="HB20" s="126"/>
      <c r="HC20" s="126"/>
      <c r="HD20" s="126"/>
      <c r="HE20" s="126"/>
      <c r="HF20" s="126"/>
      <c r="HG20" s="126"/>
      <c r="HH20" s="126"/>
      <c r="HI20" s="126"/>
      <c r="HJ20" s="126"/>
      <c r="HK20" s="126"/>
      <c r="HL20" s="126"/>
      <c r="HM20" s="126"/>
      <c r="HN20" s="126"/>
      <c r="HO20" s="126"/>
      <c r="HP20" s="126"/>
      <c r="HQ20" s="126"/>
      <c r="HR20" s="126"/>
      <c r="HS20" s="126"/>
      <c r="HT20" s="126"/>
      <c r="HU20" s="126"/>
      <c r="HV20" s="126"/>
      <c r="HW20" s="126"/>
      <c r="HX20" s="126"/>
      <c r="HY20" s="126"/>
      <c r="HZ20" s="126"/>
      <c r="IA20" s="126"/>
      <c r="IB20" s="126"/>
      <c r="IC20" s="126"/>
      <c r="ID20" s="126"/>
      <c r="IE20" s="126"/>
      <c r="IF20" s="126"/>
      <c r="IG20" s="126"/>
      <c r="IH20" s="126"/>
      <c r="II20" s="126"/>
      <c r="IJ20" s="126"/>
      <c r="IK20" s="126"/>
      <c r="IL20" s="126"/>
      <c r="IM20" s="126"/>
      <c r="IN20" s="126"/>
      <c r="IO20" s="126"/>
      <c r="IP20" s="126"/>
      <c r="IQ20" s="126"/>
      <c r="IR20" s="126"/>
      <c r="IS20" s="126"/>
      <c r="IT20" s="126"/>
      <c r="IU20" s="126"/>
      <c r="IV20" s="126"/>
    </row>
    <row r="21" spans="1:256" x14ac:dyDescent="0.25">
      <c r="A21" s="317" t="s">
        <v>1</v>
      </c>
      <c r="B21" s="313" t="s">
        <v>314</v>
      </c>
      <c r="C21" s="314"/>
      <c r="D21" s="313" t="s">
        <v>315</v>
      </c>
      <c r="E21" s="314"/>
      <c r="F21" s="320" t="s">
        <v>302</v>
      </c>
      <c r="G21" s="321"/>
      <c r="H21" s="321"/>
      <c r="I21" s="322"/>
      <c r="J21" s="317" t="s">
        <v>316</v>
      </c>
      <c r="K21" s="313" t="s">
        <v>317</v>
      </c>
      <c r="L21" s="314"/>
      <c r="M21" s="313" t="s">
        <v>318</v>
      </c>
      <c r="N21" s="314"/>
      <c r="O21" s="313" t="s">
        <v>319</v>
      </c>
      <c r="P21" s="314"/>
      <c r="Q21" s="313" t="s">
        <v>320</v>
      </c>
      <c r="R21" s="314"/>
      <c r="S21" s="317" t="s">
        <v>321</v>
      </c>
      <c r="T21" s="317" t="s">
        <v>322</v>
      </c>
      <c r="U21" s="317" t="s">
        <v>323</v>
      </c>
      <c r="V21" s="313" t="s">
        <v>324</v>
      </c>
      <c r="W21" s="314"/>
      <c r="X21" s="320" t="s">
        <v>35</v>
      </c>
      <c r="Y21" s="321"/>
      <c r="Z21" s="320" t="s">
        <v>34</v>
      </c>
      <c r="AA21" s="321"/>
    </row>
    <row r="22" spans="1:256" ht="141.75" x14ac:dyDescent="0.25">
      <c r="A22" s="318"/>
      <c r="B22" s="315"/>
      <c r="C22" s="316"/>
      <c r="D22" s="315"/>
      <c r="E22" s="316"/>
      <c r="F22" s="320" t="s">
        <v>325</v>
      </c>
      <c r="G22" s="322"/>
      <c r="H22" s="320" t="s">
        <v>326</v>
      </c>
      <c r="I22" s="322"/>
      <c r="J22" s="319"/>
      <c r="K22" s="315"/>
      <c r="L22" s="316"/>
      <c r="M22" s="315"/>
      <c r="N22" s="316"/>
      <c r="O22" s="315"/>
      <c r="P22" s="316"/>
      <c r="Q22" s="315"/>
      <c r="R22" s="316"/>
      <c r="S22" s="319"/>
      <c r="T22" s="319"/>
      <c r="U22" s="319"/>
      <c r="V22" s="315"/>
      <c r="W22" s="316"/>
      <c r="X22" s="39" t="s">
        <v>33</v>
      </c>
      <c r="Y22" s="39" t="s">
        <v>236</v>
      </c>
      <c r="Z22" s="39" t="s">
        <v>32</v>
      </c>
      <c r="AA22" s="39" t="s">
        <v>31</v>
      </c>
    </row>
    <row r="23" spans="1:256" x14ac:dyDescent="0.25">
      <c r="A23" s="319"/>
      <c r="B23" s="64" t="s">
        <v>29</v>
      </c>
      <c r="C23" s="64" t="s">
        <v>30</v>
      </c>
      <c r="D23" s="64" t="s">
        <v>29</v>
      </c>
      <c r="E23" s="64" t="s">
        <v>30</v>
      </c>
      <c r="F23" s="64" t="s">
        <v>29</v>
      </c>
      <c r="G23" s="64" t="s">
        <v>30</v>
      </c>
      <c r="H23" s="64" t="s">
        <v>29</v>
      </c>
      <c r="I23" s="64" t="s">
        <v>30</v>
      </c>
      <c r="J23" s="64" t="s">
        <v>29</v>
      </c>
      <c r="K23" s="64" t="s">
        <v>29</v>
      </c>
      <c r="L23" s="64" t="s">
        <v>30</v>
      </c>
      <c r="M23" s="64" t="s">
        <v>29</v>
      </c>
      <c r="N23" s="64" t="s">
        <v>30</v>
      </c>
      <c r="O23" s="64" t="s">
        <v>29</v>
      </c>
      <c r="P23" s="64" t="s">
        <v>30</v>
      </c>
      <c r="Q23" s="64" t="s">
        <v>29</v>
      </c>
      <c r="R23" s="64" t="s">
        <v>30</v>
      </c>
      <c r="S23" s="64" t="s">
        <v>29</v>
      </c>
      <c r="T23" s="64" t="s">
        <v>29</v>
      </c>
      <c r="U23" s="64" t="s">
        <v>29</v>
      </c>
      <c r="V23" s="64" t="s">
        <v>29</v>
      </c>
      <c r="W23" s="64" t="s">
        <v>30</v>
      </c>
      <c r="X23" s="64" t="s">
        <v>29</v>
      </c>
      <c r="Y23" s="64" t="s">
        <v>29</v>
      </c>
      <c r="Z23" s="39" t="s">
        <v>29</v>
      </c>
      <c r="AA23" s="39" t="s">
        <v>29</v>
      </c>
    </row>
    <row r="24" spans="1:256"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56" s="126" customFormat="1" x14ac:dyDescent="0.25">
      <c r="A25" s="162"/>
      <c r="B25" s="163" t="s">
        <v>312</v>
      </c>
      <c r="C25" s="163" t="s">
        <v>312</v>
      </c>
      <c r="D25" s="163" t="s">
        <v>312</v>
      </c>
      <c r="E25" s="163" t="s">
        <v>312</v>
      </c>
      <c r="F25" s="163" t="s">
        <v>312</v>
      </c>
      <c r="G25" s="163" t="s">
        <v>312</v>
      </c>
      <c r="H25" s="163" t="s">
        <v>312</v>
      </c>
      <c r="I25" s="163" t="s">
        <v>312</v>
      </c>
      <c r="J25" s="163" t="s">
        <v>312</v>
      </c>
      <c r="K25" s="163" t="s">
        <v>312</v>
      </c>
      <c r="L25" s="163" t="s">
        <v>312</v>
      </c>
      <c r="M25" s="163" t="s">
        <v>312</v>
      </c>
      <c r="N25" s="163" t="s">
        <v>312</v>
      </c>
      <c r="O25" s="163" t="s">
        <v>312</v>
      </c>
      <c r="P25" s="163" t="s">
        <v>312</v>
      </c>
      <c r="Q25" s="163" t="s">
        <v>312</v>
      </c>
      <c r="R25" s="163" t="s">
        <v>312</v>
      </c>
      <c r="S25" s="163" t="s">
        <v>312</v>
      </c>
      <c r="T25" s="163" t="s">
        <v>312</v>
      </c>
      <c r="U25" s="163" t="s">
        <v>312</v>
      </c>
      <c r="V25" s="163" t="s">
        <v>312</v>
      </c>
      <c r="W25" s="163" t="s">
        <v>312</v>
      </c>
      <c r="X25" s="163" t="s">
        <v>312</v>
      </c>
      <c r="Y25" s="163" t="s">
        <v>312</v>
      </c>
      <c r="Z25" s="163" t="s">
        <v>312</v>
      </c>
      <c r="AA25" s="163" t="s">
        <v>312</v>
      </c>
    </row>
    <row r="27" spans="1:256" x14ac:dyDescent="0.25">
      <c r="A27" s="128"/>
      <c r="B27" s="128"/>
      <c r="C27" s="128"/>
      <c r="D27" s="129"/>
      <c r="E27" s="128"/>
      <c r="F27" s="129"/>
      <c r="G27" s="129"/>
      <c r="H27" s="129"/>
      <c r="I27" s="129"/>
      <c r="J27" s="129"/>
      <c r="K27" s="129"/>
      <c r="L27" s="129"/>
      <c r="M27" s="129"/>
      <c r="N27" s="129"/>
      <c r="O27" s="129"/>
      <c r="P27" s="129"/>
      <c r="Q27" s="129"/>
      <c r="R27" s="129"/>
      <c r="S27" s="129"/>
      <c r="T27" s="129"/>
      <c r="U27" s="129"/>
      <c r="V27" s="129"/>
      <c r="W27" s="129"/>
      <c r="X27" s="130"/>
      <c r="Y27" s="130"/>
      <c r="Z27" s="130"/>
      <c r="AA27" s="130"/>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29"/>
      <c r="CS27" s="129"/>
      <c r="CT27" s="129"/>
      <c r="CU27" s="129"/>
      <c r="CV27" s="129"/>
      <c r="CW27" s="129"/>
      <c r="CX27" s="129"/>
      <c r="CY27" s="129"/>
      <c r="CZ27" s="129"/>
      <c r="DA27" s="129"/>
      <c r="DB27" s="129"/>
      <c r="DC27" s="129"/>
      <c r="DD27" s="129"/>
      <c r="DE27" s="129"/>
      <c r="DF27" s="129"/>
      <c r="DG27" s="129"/>
      <c r="DH27" s="129"/>
      <c r="DI27" s="129"/>
      <c r="DJ27" s="129"/>
      <c r="DK27" s="129"/>
      <c r="DL27" s="129"/>
      <c r="DM27" s="129"/>
      <c r="DN27" s="129"/>
      <c r="DO27" s="129"/>
      <c r="DP27" s="129"/>
      <c r="DQ27" s="129"/>
      <c r="DR27" s="129"/>
      <c r="DS27" s="129"/>
      <c r="DT27" s="129"/>
      <c r="DU27" s="129"/>
      <c r="DV27" s="129"/>
      <c r="DW27" s="129"/>
      <c r="DX27" s="129"/>
      <c r="DY27" s="129"/>
      <c r="DZ27" s="129"/>
      <c r="EA27" s="129"/>
      <c r="EB27" s="129"/>
      <c r="EC27" s="129"/>
      <c r="ED27" s="129"/>
      <c r="EE27" s="129"/>
      <c r="EF27" s="129"/>
      <c r="EG27" s="129"/>
      <c r="EH27" s="129"/>
      <c r="EI27" s="129"/>
      <c r="EJ27" s="129"/>
      <c r="EK27" s="129"/>
      <c r="EL27" s="129"/>
      <c r="EM27" s="129"/>
      <c r="EN27" s="129"/>
      <c r="EO27" s="129"/>
      <c r="EP27" s="129"/>
      <c r="EQ27" s="129"/>
      <c r="ER27" s="129"/>
      <c r="ES27" s="129"/>
      <c r="ET27" s="129"/>
      <c r="EU27" s="129"/>
      <c r="EV27" s="129"/>
      <c r="EW27" s="129"/>
      <c r="EX27" s="129"/>
      <c r="EY27" s="129"/>
      <c r="EZ27" s="129"/>
      <c r="FA27" s="129"/>
      <c r="FB27" s="129"/>
      <c r="FC27" s="129"/>
      <c r="FD27" s="129"/>
      <c r="FE27" s="129"/>
      <c r="FF27" s="129"/>
      <c r="FG27" s="129"/>
      <c r="FH27" s="129"/>
      <c r="FI27" s="129"/>
      <c r="FJ27" s="129"/>
      <c r="FK27" s="129"/>
      <c r="FL27" s="129"/>
      <c r="FM27" s="129"/>
      <c r="FN27" s="129"/>
      <c r="FO27" s="129"/>
      <c r="FP27" s="129"/>
      <c r="FQ27" s="129"/>
      <c r="FR27" s="129"/>
      <c r="FS27" s="129"/>
      <c r="FT27" s="129"/>
      <c r="FU27" s="129"/>
      <c r="FV27" s="129"/>
      <c r="FW27" s="129"/>
      <c r="FX27" s="129"/>
      <c r="FY27" s="129"/>
      <c r="FZ27" s="129"/>
      <c r="GA27" s="129"/>
      <c r="GB27" s="129"/>
      <c r="GC27" s="129"/>
      <c r="GD27" s="129"/>
      <c r="GE27" s="129"/>
      <c r="GF27" s="129"/>
      <c r="GG27" s="129"/>
      <c r="GH27" s="129"/>
      <c r="GI27" s="129"/>
      <c r="GJ27" s="129"/>
      <c r="GK27" s="129"/>
      <c r="GL27" s="129"/>
      <c r="GM27" s="129"/>
      <c r="GN27" s="129"/>
      <c r="GO27" s="129"/>
      <c r="GP27" s="129"/>
      <c r="GQ27" s="129"/>
      <c r="GR27" s="129"/>
      <c r="GS27" s="129"/>
      <c r="GT27" s="129"/>
      <c r="GU27" s="129"/>
      <c r="GV27" s="129"/>
      <c r="GW27" s="129"/>
      <c r="GX27" s="129"/>
      <c r="GY27" s="129"/>
      <c r="GZ27" s="129"/>
      <c r="HA27" s="129"/>
      <c r="HB27" s="129"/>
      <c r="HC27" s="129"/>
      <c r="HD27" s="129"/>
      <c r="HE27" s="129"/>
      <c r="HF27" s="129"/>
      <c r="HG27" s="129"/>
      <c r="HH27" s="129"/>
      <c r="HI27" s="129"/>
      <c r="HJ27" s="129"/>
      <c r="HK27" s="129"/>
      <c r="HL27" s="129"/>
      <c r="HM27" s="129"/>
      <c r="HN27" s="129"/>
      <c r="HO27" s="129"/>
      <c r="HP27" s="129"/>
      <c r="HQ27" s="129"/>
      <c r="HR27" s="129"/>
      <c r="HS27" s="129"/>
      <c r="HT27" s="129"/>
      <c r="HU27" s="129"/>
      <c r="HV27" s="129"/>
      <c r="HW27" s="129"/>
      <c r="HX27" s="129"/>
      <c r="HY27" s="129"/>
      <c r="HZ27" s="129"/>
      <c r="IA27" s="129"/>
      <c r="IB27" s="129"/>
      <c r="IC27" s="129"/>
      <c r="ID27" s="129"/>
      <c r="IE27" s="129"/>
      <c r="IF27" s="129"/>
      <c r="IG27" s="129"/>
      <c r="IH27" s="129"/>
      <c r="II27" s="129"/>
      <c r="IJ27" s="129"/>
      <c r="IK27" s="129"/>
      <c r="IL27" s="129"/>
      <c r="IM27" s="129"/>
      <c r="IN27" s="129"/>
      <c r="IO27" s="129"/>
      <c r="IP27" s="129"/>
      <c r="IQ27" s="129"/>
      <c r="IR27" s="129"/>
      <c r="IS27" s="129"/>
      <c r="IT27" s="129"/>
      <c r="IU27" s="129"/>
      <c r="IV27" s="129"/>
    </row>
    <row r="28" spans="1:256" x14ac:dyDescent="0.25">
      <c r="A28" s="128"/>
      <c r="B28" s="128"/>
      <c r="C28" s="128"/>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29"/>
      <c r="CS28" s="129"/>
      <c r="CT28" s="129"/>
      <c r="CU28" s="129"/>
      <c r="CV28" s="129"/>
      <c r="CW28" s="129"/>
      <c r="CX28" s="129"/>
      <c r="CY28" s="129"/>
      <c r="CZ28" s="129"/>
      <c r="DA28" s="129"/>
      <c r="DB28" s="129"/>
      <c r="DC28" s="129"/>
      <c r="DD28" s="129"/>
      <c r="DE28" s="129"/>
      <c r="DF28" s="129"/>
      <c r="DG28" s="129"/>
      <c r="DH28" s="129"/>
      <c r="DI28" s="129"/>
      <c r="DJ28" s="129"/>
      <c r="DK28" s="129"/>
      <c r="DL28" s="129"/>
      <c r="DM28" s="129"/>
      <c r="DN28" s="129"/>
      <c r="DO28" s="129"/>
      <c r="DP28" s="129"/>
      <c r="DQ28" s="129"/>
      <c r="DR28" s="129"/>
      <c r="DS28" s="129"/>
      <c r="DT28" s="129"/>
      <c r="DU28" s="129"/>
      <c r="DV28" s="129"/>
      <c r="DW28" s="129"/>
      <c r="DX28" s="129"/>
      <c r="DY28" s="129"/>
      <c r="DZ28" s="129"/>
      <c r="EA28" s="129"/>
      <c r="EB28" s="129"/>
      <c r="EC28" s="129"/>
      <c r="ED28" s="129"/>
      <c r="EE28" s="129"/>
      <c r="EF28" s="129"/>
      <c r="EG28" s="129"/>
      <c r="EH28" s="129"/>
      <c r="EI28" s="129"/>
      <c r="EJ28" s="129"/>
      <c r="EK28" s="129"/>
      <c r="EL28" s="129"/>
      <c r="EM28" s="129"/>
      <c r="EN28" s="129"/>
      <c r="EO28" s="129"/>
      <c r="EP28" s="129"/>
      <c r="EQ28" s="129"/>
      <c r="ER28" s="129"/>
      <c r="ES28" s="129"/>
      <c r="ET28" s="129"/>
      <c r="EU28" s="129"/>
      <c r="EV28" s="129"/>
      <c r="EW28" s="129"/>
      <c r="EX28" s="129"/>
      <c r="EY28" s="129"/>
      <c r="EZ28" s="129"/>
      <c r="FA28" s="129"/>
      <c r="FB28" s="129"/>
      <c r="FC28" s="129"/>
      <c r="FD28" s="129"/>
      <c r="FE28" s="129"/>
      <c r="FF28" s="129"/>
      <c r="FG28" s="129"/>
      <c r="FH28" s="129"/>
      <c r="FI28" s="129"/>
      <c r="FJ28" s="129"/>
      <c r="FK28" s="129"/>
      <c r="FL28" s="129"/>
      <c r="FM28" s="129"/>
      <c r="FN28" s="129"/>
      <c r="FO28" s="129"/>
      <c r="FP28" s="129"/>
      <c r="FQ28" s="129"/>
      <c r="FR28" s="129"/>
      <c r="FS28" s="129"/>
      <c r="FT28" s="129"/>
      <c r="FU28" s="129"/>
      <c r="FV28" s="129"/>
      <c r="FW28" s="129"/>
      <c r="FX28" s="129"/>
      <c r="FY28" s="129"/>
      <c r="FZ28" s="129"/>
      <c r="GA28" s="129"/>
      <c r="GB28" s="129"/>
      <c r="GC28" s="129"/>
      <c r="GD28" s="129"/>
      <c r="GE28" s="129"/>
      <c r="GF28" s="129"/>
      <c r="GG28" s="129"/>
      <c r="GH28" s="129"/>
      <c r="GI28" s="129"/>
      <c r="GJ28" s="129"/>
      <c r="GK28" s="129"/>
      <c r="GL28" s="129"/>
      <c r="GM28" s="129"/>
      <c r="GN28" s="129"/>
      <c r="GO28" s="129"/>
      <c r="GP28" s="129"/>
      <c r="GQ28" s="129"/>
      <c r="GR28" s="129"/>
      <c r="GS28" s="129"/>
      <c r="GT28" s="129"/>
      <c r="GU28" s="129"/>
      <c r="GV28" s="129"/>
      <c r="GW28" s="129"/>
      <c r="GX28" s="129"/>
      <c r="GY28" s="129"/>
      <c r="GZ28" s="129"/>
      <c r="HA28" s="129"/>
      <c r="HB28" s="129"/>
      <c r="HC28" s="129"/>
      <c r="HD28" s="129"/>
      <c r="HE28" s="129"/>
      <c r="HF28" s="129"/>
      <c r="HG28" s="129"/>
      <c r="HH28" s="129"/>
      <c r="HI28" s="129"/>
      <c r="HJ28" s="129"/>
      <c r="HK28" s="129"/>
      <c r="HL28" s="129"/>
      <c r="HM28" s="129"/>
      <c r="HN28" s="129"/>
      <c r="HO28" s="129"/>
      <c r="HP28" s="129"/>
      <c r="HQ28" s="129"/>
      <c r="HR28" s="129"/>
      <c r="HS28" s="129"/>
      <c r="HT28" s="129"/>
      <c r="HU28" s="129"/>
      <c r="HV28" s="129"/>
      <c r="HW28" s="129"/>
      <c r="HX28" s="129"/>
      <c r="HY28" s="129"/>
      <c r="HZ28" s="129"/>
      <c r="IA28" s="129"/>
      <c r="IB28" s="129"/>
      <c r="IC28" s="129"/>
      <c r="ID28" s="129"/>
      <c r="IE28" s="129"/>
      <c r="IF28" s="129"/>
      <c r="IG28" s="129"/>
      <c r="IH28" s="129"/>
      <c r="II28" s="129"/>
      <c r="IJ28" s="129"/>
      <c r="IK28" s="129"/>
      <c r="IL28" s="129"/>
      <c r="IM28" s="129"/>
      <c r="IN28" s="129"/>
      <c r="IO28" s="129"/>
      <c r="IP28" s="129"/>
      <c r="IQ28" s="129"/>
      <c r="IR28" s="129"/>
      <c r="IS28" s="129"/>
      <c r="IT28" s="129"/>
      <c r="IU28" s="129"/>
      <c r="IV28" s="129"/>
    </row>
  </sheetData>
  <mergeCells count="27">
    <mergeCell ref="A15:AA15"/>
    <mergeCell ref="E13:Y13"/>
    <mergeCell ref="M21:N22"/>
    <mergeCell ref="O21:P22"/>
    <mergeCell ref="E18:Y18"/>
    <mergeCell ref="E16:Y16"/>
    <mergeCell ref="S21:S22"/>
    <mergeCell ref="K21:L22"/>
    <mergeCell ref="A19:AA19"/>
    <mergeCell ref="A21:A23"/>
    <mergeCell ref="X21:Y21"/>
    <mergeCell ref="Z21:AA21"/>
    <mergeCell ref="T21:T22"/>
    <mergeCell ref="U21:U22"/>
    <mergeCell ref="Q21:R22"/>
    <mergeCell ref="B21:C22"/>
    <mergeCell ref="A5:AA5"/>
    <mergeCell ref="E7:Y7"/>
    <mergeCell ref="E9:Y9"/>
    <mergeCell ref="E10:Y10"/>
    <mergeCell ref="E12:Y12"/>
    <mergeCell ref="D21:E22"/>
    <mergeCell ref="F21:I21"/>
    <mergeCell ref="J21:J22"/>
    <mergeCell ref="V21:W22"/>
    <mergeCell ref="F22:G22"/>
    <mergeCell ref="H22:I22"/>
  </mergeCells>
  <phoneticPr fontId="68"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topLeftCell="A19" zoomScale="70" zoomScaleNormal="70" workbookViewId="0">
      <selection activeCell="C22" sqref="C22:C27"/>
    </sheetView>
  </sheetViews>
  <sheetFormatPr defaultColWidth="9.140625" defaultRowHeight="15" x14ac:dyDescent="0.25"/>
  <cols>
    <col min="1" max="1" width="6.140625" style="101" customWidth="1"/>
    <col min="2" max="2" width="53.5703125" style="101" customWidth="1"/>
    <col min="3" max="3" width="98.28515625" style="101" customWidth="1"/>
    <col min="4" max="4" width="20" style="101" customWidth="1"/>
    <col min="5" max="5" width="25.5703125" style="101" customWidth="1"/>
    <col min="6" max="6" width="16.42578125" style="101" customWidth="1"/>
    <col min="7" max="16384" width="9.140625" style="101"/>
  </cols>
  <sheetData>
    <row r="1" spans="1:27" s="2" customFormat="1" ht="18.75" customHeight="1" x14ac:dyDescent="0.2">
      <c r="A1" s="29"/>
      <c r="C1" s="31" t="s">
        <v>22</v>
      </c>
    </row>
    <row r="2" spans="1:27" s="2" customFormat="1" ht="18.75" customHeight="1" x14ac:dyDescent="0.3">
      <c r="A2" s="29"/>
      <c r="C2" s="32" t="s">
        <v>6</v>
      </c>
    </row>
    <row r="3" spans="1:27" s="2" customFormat="1" ht="18.75" x14ac:dyDescent="0.3">
      <c r="A3" s="110"/>
      <c r="C3" s="32" t="s">
        <v>21</v>
      </c>
    </row>
    <row r="4" spans="1:27" s="2" customFormat="1" ht="18.75" x14ac:dyDescent="0.3">
      <c r="A4" s="110"/>
      <c r="C4" s="32"/>
    </row>
    <row r="5" spans="1:27" s="2" customFormat="1" ht="15.75" x14ac:dyDescent="0.2">
      <c r="A5" s="287" t="str">
        <f>'1. паспорт местоположение'!$A$5</f>
        <v>Год раскрытия информации: 2024 год</v>
      </c>
      <c r="B5" s="287"/>
      <c r="C5" s="287"/>
      <c r="D5" s="28"/>
      <c r="E5" s="28"/>
      <c r="F5" s="28"/>
      <c r="G5" s="28"/>
      <c r="H5" s="28"/>
      <c r="I5" s="28"/>
      <c r="J5" s="28"/>
      <c r="K5" s="28"/>
      <c r="L5" s="28"/>
      <c r="M5" s="28"/>
      <c r="N5" s="28"/>
      <c r="O5" s="28"/>
      <c r="P5" s="28"/>
      <c r="Q5" s="28"/>
      <c r="R5" s="28"/>
      <c r="S5" s="28"/>
      <c r="T5" s="28"/>
      <c r="U5" s="28"/>
      <c r="V5" s="28"/>
      <c r="W5" s="28"/>
      <c r="X5" s="28"/>
      <c r="Y5" s="28"/>
      <c r="Z5" s="28"/>
      <c r="AA5" s="28"/>
    </row>
    <row r="6" spans="1:27" s="2" customFormat="1" ht="18.75" x14ac:dyDescent="0.3">
      <c r="A6" s="110"/>
      <c r="E6" s="32"/>
    </row>
    <row r="7" spans="1:27" s="2" customFormat="1" ht="18.75" x14ac:dyDescent="0.2">
      <c r="A7" s="291" t="s">
        <v>5</v>
      </c>
      <c r="B7" s="291"/>
      <c r="C7" s="291"/>
      <c r="D7" s="72"/>
      <c r="E7" s="72"/>
      <c r="F7" s="72"/>
      <c r="G7" s="72"/>
      <c r="H7" s="72"/>
      <c r="I7" s="72"/>
      <c r="J7" s="72"/>
      <c r="K7" s="72"/>
      <c r="L7" s="72"/>
      <c r="M7" s="72"/>
      <c r="N7" s="72"/>
      <c r="O7" s="72"/>
      <c r="P7" s="72"/>
      <c r="Q7" s="72"/>
      <c r="R7" s="72"/>
      <c r="S7" s="72"/>
    </row>
    <row r="8" spans="1:27" s="2" customFormat="1" ht="18.75" x14ac:dyDescent="0.2">
      <c r="A8" s="291"/>
      <c r="B8" s="291"/>
      <c r="C8" s="291"/>
      <c r="D8" s="111"/>
      <c r="E8" s="111"/>
      <c r="F8" s="72"/>
      <c r="G8" s="72"/>
      <c r="H8" s="72"/>
      <c r="I8" s="72"/>
      <c r="J8" s="72"/>
      <c r="K8" s="72"/>
      <c r="L8" s="72"/>
      <c r="M8" s="72"/>
      <c r="N8" s="72"/>
      <c r="O8" s="72"/>
      <c r="P8" s="72"/>
      <c r="Q8" s="72"/>
      <c r="R8" s="72"/>
      <c r="S8" s="72"/>
    </row>
    <row r="9" spans="1:27" s="2" customFormat="1" ht="18.75" x14ac:dyDescent="0.2">
      <c r="A9" s="292" t="s">
        <v>249</v>
      </c>
      <c r="B9" s="292"/>
      <c r="C9" s="292"/>
      <c r="D9" s="75"/>
      <c r="E9" s="75"/>
      <c r="F9" s="72"/>
      <c r="G9" s="72"/>
      <c r="H9" s="72"/>
      <c r="I9" s="72"/>
      <c r="J9" s="72"/>
      <c r="K9" s="72"/>
      <c r="L9" s="72"/>
      <c r="M9" s="72"/>
      <c r="N9" s="72"/>
      <c r="O9" s="72"/>
      <c r="P9" s="72"/>
      <c r="Q9" s="72"/>
      <c r="R9" s="72"/>
      <c r="S9" s="72"/>
    </row>
    <row r="10" spans="1:27" s="2" customFormat="1" ht="18.75" x14ac:dyDescent="0.2">
      <c r="A10" s="293" t="s">
        <v>4</v>
      </c>
      <c r="B10" s="293"/>
      <c r="C10" s="293"/>
      <c r="D10" s="76"/>
      <c r="E10" s="76"/>
      <c r="F10" s="72"/>
      <c r="G10" s="72"/>
      <c r="H10" s="72"/>
      <c r="I10" s="72"/>
      <c r="J10" s="72"/>
      <c r="K10" s="72"/>
      <c r="L10" s="72"/>
      <c r="M10" s="72"/>
      <c r="N10" s="72"/>
      <c r="O10" s="72"/>
      <c r="P10" s="72"/>
      <c r="Q10" s="72"/>
      <c r="R10" s="72"/>
      <c r="S10" s="72"/>
    </row>
    <row r="11" spans="1:27" s="2" customFormat="1" ht="18.75" x14ac:dyDescent="0.2">
      <c r="A11" s="291"/>
      <c r="B11" s="291"/>
      <c r="C11" s="291"/>
      <c r="D11" s="111"/>
      <c r="E11" s="111"/>
      <c r="F11" s="72"/>
      <c r="G11" s="72"/>
      <c r="H11" s="72"/>
      <c r="I11" s="72"/>
      <c r="J11" s="72"/>
      <c r="K11" s="72"/>
      <c r="L11" s="72"/>
      <c r="M11" s="72"/>
      <c r="N11" s="72"/>
      <c r="O11" s="72"/>
      <c r="P11" s="72"/>
      <c r="Q11" s="72"/>
      <c r="R11" s="72"/>
      <c r="S11" s="72"/>
    </row>
    <row r="12" spans="1:27" s="2" customFormat="1" ht="18.75" x14ac:dyDescent="0.2">
      <c r="A12" s="292" t="str">
        <f>'1. паспорт местоположение'!A12:C12</f>
        <v>K_Che300</v>
      </c>
      <c r="B12" s="292"/>
      <c r="C12" s="292"/>
      <c r="D12" s="75"/>
      <c r="E12" s="75"/>
      <c r="F12" s="72"/>
      <c r="G12" s="72"/>
      <c r="H12" s="72"/>
      <c r="I12" s="72"/>
      <c r="J12" s="72"/>
      <c r="K12" s="72"/>
      <c r="L12" s="72"/>
      <c r="M12" s="72"/>
      <c r="N12" s="72"/>
      <c r="O12" s="72"/>
      <c r="P12" s="72"/>
      <c r="Q12" s="72"/>
      <c r="R12" s="72"/>
      <c r="S12" s="72"/>
    </row>
    <row r="13" spans="1:27" s="2" customFormat="1" ht="18.75" x14ac:dyDescent="0.2">
      <c r="A13" s="293" t="s">
        <v>3</v>
      </c>
      <c r="B13" s="293"/>
      <c r="C13" s="293"/>
      <c r="D13" s="76"/>
      <c r="E13" s="76"/>
      <c r="F13" s="72"/>
      <c r="G13" s="72"/>
      <c r="H13" s="72"/>
      <c r="I13" s="72"/>
      <c r="J13" s="72"/>
      <c r="K13" s="72"/>
      <c r="L13" s="72"/>
      <c r="M13" s="72"/>
      <c r="N13" s="72"/>
      <c r="O13" s="72"/>
      <c r="P13" s="72"/>
      <c r="Q13" s="72"/>
      <c r="R13" s="72"/>
      <c r="S13" s="72"/>
    </row>
    <row r="14" spans="1:27" s="112" customFormat="1" ht="15.75" customHeight="1" x14ac:dyDescent="0.2">
      <c r="A14" s="323"/>
      <c r="B14" s="323"/>
      <c r="C14" s="323"/>
      <c r="D14" s="65"/>
      <c r="E14" s="65"/>
      <c r="F14" s="65"/>
      <c r="G14" s="65"/>
      <c r="H14" s="65"/>
      <c r="I14" s="65"/>
      <c r="J14" s="65"/>
      <c r="K14" s="65"/>
      <c r="L14" s="65"/>
      <c r="M14" s="65"/>
      <c r="N14" s="65"/>
      <c r="O14" s="65"/>
      <c r="P14" s="65"/>
      <c r="Q14" s="65"/>
      <c r="R14" s="65"/>
      <c r="S14" s="65"/>
    </row>
    <row r="15" spans="1:27" s="113" customFormat="1" ht="36.75" customHeight="1" x14ac:dyDescent="0.2">
      <c r="A15" s="294" t="str">
        <f>'1. паспорт местоположение'!A15:C15</f>
        <v>Реконструкция ПС 110 кВ ГРП-110 в рамках программы модернизации и повышения надежности электросетевого комплекса Чеченской Республики на 2020-2024 годы</v>
      </c>
      <c r="B15" s="294"/>
      <c r="C15" s="294"/>
      <c r="D15" s="75"/>
      <c r="E15" s="75"/>
      <c r="F15" s="75"/>
      <c r="G15" s="75"/>
      <c r="H15" s="75"/>
      <c r="I15" s="75"/>
      <c r="J15" s="75"/>
      <c r="K15" s="75"/>
      <c r="L15" s="75"/>
      <c r="M15" s="75"/>
      <c r="N15" s="75"/>
      <c r="O15" s="75"/>
      <c r="P15" s="75"/>
      <c r="Q15" s="75"/>
      <c r="R15" s="75"/>
      <c r="S15" s="75"/>
    </row>
    <row r="16" spans="1:27" s="113" customFormat="1" ht="15" customHeight="1" x14ac:dyDescent="0.2">
      <c r="A16" s="293" t="s">
        <v>2</v>
      </c>
      <c r="B16" s="293"/>
      <c r="C16" s="293"/>
      <c r="D16" s="76"/>
      <c r="E16" s="76"/>
      <c r="F16" s="76"/>
      <c r="G16" s="76"/>
      <c r="H16" s="76"/>
      <c r="I16" s="76"/>
      <c r="J16" s="76"/>
      <c r="K16" s="76"/>
      <c r="L16" s="76"/>
      <c r="M16" s="76"/>
      <c r="N16" s="76"/>
      <c r="O16" s="76"/>
      <c r="P16" s="76"/>
      <c r="Q16" s="76"/>
      <c r="R16" s="76"/>
      <c r="S16" s="76"/>
    </row>
    <row r="17" spans="1:19" s="113" customFormat="1" ht="15" customHeight="1" x14ac:dyDescent="0.2">
      <c r="A17" s="324"/>
      <c r="B17" s="324"/>
      <c r="C17" s="324"/>
      <c r="D17" s="114"/>
      <c r="E17" s="114"/>
      <c r="F17" s="114"/>
      <c r="G17" s="114"/>
      <c r="H17" s="114"/>
      <c r="I17" s="114"/>
      <c r="J17" s="114"/>
      <c r="K17" s="114"/>
      <c r="L17" s="114"/>
      <c r="M17" s="114"/>
      <c r="N17" s="114"/>
      <c r="O17" s="114"/>
      <c r="P17" s="114"/>
    </row>
    <row r="18" spans="1:19" s="113" customFormat="1" ht="27.75" customHeight="1" x14ac:dyDescent="0.2">
      <c r="A18" s="326" t="s">
        <v>235</v>
      </c>
      <c r="B18" s="326"/>
      <c r="C18" s="326"/>
      <c r="D18" s="115"/>
      <c r="E18" s="115"/>
      <c r="F18" s="115"/>
      <c r="G18" s="115"/>
      <c r="H18" s="115"/>
      <c r="I18" s="115"/>
      <c r="J18" s="115"/>
      <c r="K18" s="115"/>
      <c r="L18" s="115"/>
      <c r="M18" s="115"/>
      <c r="N18" s="115"/>
      <c r="O18" s="115"/>
      <c r="P18" s="115"/>
      <c r="Q18" s="115"/>
      <c r="R18" s="115"/>
      <c r="S18" s="115"/>
    </row>
    <row r="19" spans="1:19" s="113" customFormat="1" ht="15" customHeight="1" x14ac:dyDescent="0.2">
      <c r="A19" s="76"/>
      <c r="B19" s="76"/>
      <c r="C19" s="76"/>
      <c r="D19" s="76"/>
      <c r="E19" s="76"/>
      <c r="F19" s="114"/>
      <c r="G19" s="114"/>
      <c r="H19" s="114"/>
      <c r="I19" s="114"/>
      <c r="J19" s="114"/>
      <c r="K19" s="114"/>
      <c r="L19" s="114"/>
      <c r="M19" s="114"/>
      <c r="N19" s="114"/>
      <c r="O19" s="114"/>
      <c r="P19" s="114"/>
    </row>
    <row r="20" spans="1:19" s="113" customFormat="1" ht="39.75" customHeight="1" x14ac:dyDescent="0.2">
      <c r="A20" s="116" t="s">
        <v>1</v>
      </c>
      <c r="B20" s="117" t="s">
        <v>20</v>
      </c>
      <c r="C20" s="118" t="s">
        <v>19</v>
      </c>
      <c r="D20" s="119"/>
      <c r="E20" s="119"/>
      <c r="F20" s="65"/>
      <c r="G20" s="65"/>
      <c r="H20" s="65"/>
      <c r="I20" s="65"/>
      <c r="J20" s="65"/>
      <c r="K20" s="65"/>
      <c r="L20" s="65"/>
      <c r="M20" s="65"/>
      <c r="N20" s="65"/>
      <c r="O20" s="65"/>
      <c r="P20" s="65"/>
      <c r="Q20" s="120"/>
      <c r="R20" s="120"/>
      <c r="S20" s="120"/>
    </row>
    <row r="21" spans="1:19" s="113" customFormat="1" ht="16.5" customHeight="1" x14ac:dyDescent="0.2">
      <c r="A21" s="118">
        <v>1</v>
      </c>
      <c r="B21" s="117">
        <v>2</v>
      </c>
      <c r="C21" s="118">
        <v>3</v>
      </c>
      <c r="D21" s="119"/>
      <c r="E21" s="119"/>
      <c r="F21" s="65"/>
      <c r="G21" s="65"/>
      <c r="H21" s="65"/>
      <c r="I21" s="65"/>
      <c r="J21" s="65"/>
      <c r="K21" s="65"/>
      <c r="L21" s="65"/>
      <c r="M21" s="65"/>
      <c r="N21" s="65"/>
      <c r="O21" s="65"/>
      <c r="P21" s="65"/>
      <c r="Q21" s="120"/>
      <c r="R21" s="120"/>
      <c r="S21" s="120"/>
    </row>
    <row r="22" spans="1:19" s="113" customFormat="1" ht="116.25" customHeight="1" x14ac:dyDescent="0.2">
      <c r="A22" s="3" t="s">
        <v>18</v>
      </c>
      <c r="B22" s="4" t="s">
        <v>239</v>
      </c>
      <c r="C22" s="52" t="s">
        <v>509</v>
      </c>
      <c r="D22" s="65"/>
      <c r="E22" s="65"/>
      <c r="F22" s="65"/>
      <c r="G22" s="65"/>
      <c r="H22" s="65"/>
      <c r="I22" s="65"/>
      <c r="J22" s="65"/>
      <c r="K22" s="65"/>
      <c r="L22" s="65"/>
      <c r="M22" s="65"/>
      <c r="N22" s="65"/>
      <c r="O22" s="120"/>
      <c r="P22" s="120"/>
      <c r="Q22" s="120"/>
      <c r="R22" s="120"/>
      <c r="S22" s="120"/>
    </row>
    <row r="23" spans="1:19" ht="31.5" x14ac:dyDescent="0.25">
      <c r="A23" s="3" t="s">
        <v>17</v>
      </c>
      <c r="B23" s="121" t="s">
        <v>14</v>
      </c>
      <c r="C23" s="116" t="s">
        <v>447</v>
      </c>
      <c r="D23" s="100"/>
      <c r="E23" s="100"/>
      <c r="F23" s="100"/>
      <c r="G23" s="100"/>
      <c r="H23" s="100"/>
      <c r="I23" s="100"/>
      <c r="J23" s="100"/>
      <c r="K23" s="100"/>
      <c r="L23" s="100"/>
      <c r="M23" s="100"/>
      <c r="N23" s="100"/>
      <c r="O23" s="100"/>
      <c r="P23" s="100"/>
      <c r="Q23" s="100"/>
      <c r="R23" s="100"/>
      <c r="S23" s="100"/>
    </row>
    <row r="24" spans="1:19" ht="78.75" x14ac:dyDescent="0.25">
      <c r="A24" s="3" t="s">
        <v>16</v>
      </c>
      <c r="B24" s="121" t="s">
        <v>244</v>
      </c>
      <c r="C24" s="167" t="s">
        <v>510</v>
      </c>
      <c r="D24" s="100"/>
      <c r="E24" s="100"/>
      <c r="F24" s="100"/>
      <c r="G24" s="100"/>
      <c r="H24" s="100"/>
      <c r="I24" s="100"/>
      <c r="J24" s="100"/>
      <c r="K24" s="100"/>
      <c r="L24" s="100"/>
      <c r="M24" s="100"/>
      <c r="N24" s="100"/>
      <c r="O24" s="100"/>
      <c r="P24" s="100"/>
      <c r="Q24" s="100"/>
      <c r="R24" s="100"/>
      <c r="S24" s="100"/>
    </row>
    <row r="25" spans="1:19" ht="63" customHeight="1" x14ac:dyDescent="0.25">
      <c r="A25" s="3" t="s">
        <v>15</v>
      </c>
      <c r="B25" s="121" t="s">
        <v>245</v>
      </c>
      <c r="C25" s="122" t="s">
        <v>511</v>
      </c>
      <c r="D25" s="100"/>
      <c r="E25" s="100"/>
      <c r="F25" s="100"/>
      <c r="G25" s="100"/>
      <c r="H25" s="100"/>
      <c r="I25" s="100"/>
      <c r="J25" s="100"/>
      <c r="K25" s="100"/>
      <c r="L25" s="100"/>
      <c r="M25" s="100"/>
      <c r="N25" s="100"/>
      <c r="O25" s="100"/>
      <c r="P25" s="100"/>
      <c r="Q25" s="100"/>
      <c r="R25" s="100"/>
      <c r="S25" s="100"/>
    </row>
    <row r="26" spans="1:19" ht="42.75" customHeight="1" x14ac:dyDescent="0.25">
      <c r="A26" s="3" t="s">
        <v>13</v>
      </c>
      <c r="B26" s="121" t="s">
        <v>137</v>
      </c>
      <c r="C26" s="116" t="s">
        <v>327</v>
      </c>
      <c r="D26" s="100"/>
      <c r="E26" s="100"/>
      <c r="F26" s="100"/>
      <c r="G26" s="100"/>
      <c r="H26" s="100"/>
      <c r="I26" s="100"/>
      <c r="J26" s="100"/>
      <c r="K26" s="100"/>
      <c r="L26" s="100"/>
      <c r="M26" s="100"/>
      <c r="N26" s="100"/>
      <c r="O26" s="100"/>
      <c r="P26" s="100"/>
      <c r="Q26" s="100"/>
      <c r="R26" s="100"/>
      <c r="S26" s="100"/>
    </row>
    <row r="27" spans="1:19" ht="42.75" customHeight="1" x14ac:dyDescent="0.25">
      <c r="A27" s="3" t="s">
        <v>12</v>
      </c>
      <c r="B27" s="121" t="s">
        <v>240</v>
      </c>
      <c r="C27" s="116" t="s">
        <v>431</v>
      </c>
      <c r="D27" s="100"/>
      <c r="E27" s="100"/>
      <c r="F27" s="100"/>
      <c r="G27" s="100"/>
      <c r="H27" s="100"/>
      <c r="I27" s="100"/>
      <c r="J27" s="100"/>
      <c r="K27" s="100"/>
      <c r="L27" s="100"/>
      <c r="M27" s="100"/>
      <c r="N27" s="100"/>
      <c r="O27" s="100"/>
      <c r="P27" s="100"/>
      <c r="Q27" s="100"/>
      <c r="R27" s="100"/>
      <c r="S27" s="100"/>
    </row>
    <row r="28" spans="1:19" ht="42.75" customHeight="1" x14ac:dyDescent="0.25">
      <c r="A28" s="3" t="s">
        <v>10</v>
      </c>
      <c r="B28" s="121" t="s">
        <v>11</v>
      </c>
      <c r="C28" s="59">
        <f>VLOOKUP($A$12,'[1]6.2. отчет'!$D:$OP,399,0)</f>
        <v>2021</v>
      </c>
      <c r="D28" s="100"/>
      <c r="E28" s="100"/>
      <c r="F28" s="100"/>
      <c r="G28" s="100"/>
      <c r="H28" s="100"/>
      <c r="I28" s="100"/>
      <c r="J28" s="100"/>
      <c r="K28" s="100"/>
      <c r="L28" s="100"/>
      <c r="M28" s="100"/>
      <c r="N28" s="100"/>
      <c r="O28" s="100"/>
      <c r="P28" s="100"/>
      <c r="Q28" s="100"/>
      <c r="R28" s="100"/>
      <c r="S28" s="100"/>
    </row>
    <row r="29" spans="1:19" ht="42.75" customHeight="1" x14ac:dyDescent="0.25">
      <c r="A29" s="3" t="s">
        <v>8</v>
      </c>
      <c r="B29" s="116" t="s">
        <v>9</v>
      </c>
      <c r="C29" s="59">
        <f>VLOOKUP($A$12,'[1]6.2. отчет'!$D:$OP,402,0)</f>
        <v>2024</v>
      </c>
      <c r="D29" s="100"/>
      <c r="E29" s="100"/>
      <c r="F29" s="100"/>
      <c r="G29" s="100"/>
      <c r="H29" s="100"/>
      <c r="I29" s="100"/>
      <c r="J29" s="100"/>
      <c r="K29" s="100"/>
      <c r="L29" s="100"/>
      <c r="M29" s="100"/>
      <c r="N29" s="100"/>
      <c r="O29" s="100"/>
      <c r="P29" s="100"/>
      <c r="Q29" s="100"/>
      <c r="R29" s="100"/>
      <c r="S29" s="100"/>
    </row>
    <row r="30" spans="1:19" ht="42.75" customHeight="1" x14ac:dyDescent="0.25">
      <c r="A30" s="3" t="s">
        <v>26</v>
      </c>
      <c r="B30" s="116" t="s">
        <v>7</v>
      </c>
      <c r="C30" s="59" t="str">
        <f>VLOOKUP($A$12,'[1]6.2. отчет'!$D:$OP,403,0)</f>
        <v>с</v>
      </c>
      <c r="D30" s="100"/>
      <c r="E30" s="100"/>
      <c r="F30" s="100"/>
      <c r="G30" s="100"/>
      <c r="H30" s="100"/>
      <c r="I30" s="100"/>
      <c r="J30" s="100"/>
      <c r="K30" s="100"/>
      <c r="L30" s="100"/>
      <c r="M30" s="100"/>
      <c r="N30" s="100"/>
      <c r="O30" s="100"/>
      <c r="P30" s="100"/>
      <c r="Q30" s="100"/>
      <c r="R30" s="100"/>
      <c r="S30" s="100"/>
    </row>
    <row r="31" spans="1:19" x14ac:dyDescent="0.25">
      <c r="A31" s="100"/>
      <c r="B31" s="100"/>
      <c r="C31" s="100"/>
      <c r="D31" s="100"/>
      <c r="E31" s="100"/>
      <c r="F31" s="100"/>
      <c r="G31" s="100"/>
      <c r="H31" s="100"/>
      <c r="I31" s="100"/>
      <c r="J31" s="100"/>
      <c r="K31" s="100"/>
      <c r="L31" s="100"/>
      <c r="M31" s="100"/>
      <c r="N31" s="100"/>
      <c r="O31" s="100"/>
      <c r="P31" s="100"/>
      <c r="Q31" s="100"/>
      <c r="R31" s="100"/>
      <c r="S31" s="100"/>
    </row>
    <row r="32" spans="1:19" x14ac:dyDescent="0.25">
      <c r="A32" s="100"/>
      <c r="B32" s="100"/>
      <c r="C32" s="100"/>
      <c r="D32" s="100"/>
      <c r="E32" s="100"/>
      <c r="F32" s="100"/>
      <c r="G32" s="100"/>
      <c r="H32" s="100"/>
      <c r="I32" s="100"/>
      <c r="J32" s="100"/>
      <c r="K32" s="100"/>
      <c r="L32" s="100"/>
      <c r="M32" s="100"/>
      <c r="N32" s="100"/>
      <c r="O32" s="100"/>
      <c r="P32" s="100"/>
      <c r="Q32" s="100"/>
      <c r="R32" s="100"/>
      <c r="S32" s="100"/>
    </row>
    <row r="33" spans="1:19" x14ac:dyDescent="0.25">
      <c r="A33" s="100"/>
      <c r="B33" s="100"/>
      <c r="C33" s="100"/>
      <c r="D33" s="100"/>
      <c r="E33" s="100"/>
      <c r="F33" s="100"/>
      <c r="G33" s="100"/>
      <c r="H33" s="100"/>
      <c r="I33" s="100"/>
      <c r="J33" s="100"/>
      <c r="K33" s="100"/>
      <c r="L33" s="100"/>
      <c r="M33" s="100"/>
      <c r="N33" s="100"/>
      <c r="O33" s="100"/>
      <c r="P33" s="100"/>
      <c r="Q33" s="100"/>
      <c r="R33" s="100"/>
      <c r="S33" s="100"/>
    </row>
    <row r="34" spans="1:19" x14ac:dyDescent="0.25">
      <c r="A34" s="100"/>
      <c r="B34" s="100"/>
      <c r="C34" s="100"/>
      <c r="D34" s="100"/>
      <c r="E34" s="100"/>
      <c r="F34" s="100"/>
      <c r="G34" s="100"/>
      <c r="H34" s="100"/>
      <c r="I34" s="100"/>
      <c r="J34" s="100"/>
      <c r="K34" s="100"/>
      <c r="L34" s="100"/>
      <c r="M34" s="100"/>
      <c r="N34" s="100"/>
      <c r="O34" s="100"/>
      <c r="P34" s="100"/>
      <c r="Q34" s="100"/>
      <c r="R34" s="100"/>
      <c r="S34" s="100"/>
    </row>
    <row r="35" spans="1:19" x14ac:dyDescent="0.25">
      <c r="A35" s="100"/>
      <c r="B35" s="100"/>
      <c r="C35" s="100"/>
      <c r="D35" s="100"/>
      <c r="E35" s="100"/>
      <c r="F35" s="100"/>
      <c r="G35" s="100"/>
      <c r="H35" s="100"/>
      <c r="I35" s="100"/>
      <c r="J35" s="100"/>
      <c r="K35" s="100"/>
      <c r="L35" s="100"/>
      <c r="M35" s="100"/>
      <c r="N35" s="100"/>
      <c r="O35" s="100"/>
      <c r="P35" s="100"/>
      <c r="Q35" s="100"/>
      <c r="R35" s="100"/>
      <c r="S35" s="100"/>
    </row>
    <row r="36" spans="1:19" x14ac:dyDescent="0.25">
      <c r="A36" s="100"/>
      <c r="B36" s="100"/>
      <c r="C36" s="100"/>
      <c r="D36" s="100"/>
      <c r="E36" s="100"/>
      <c r="F36" s="100"/>
      <c r="G36" s="100"/>
      <c r="H36" s="100"/>
      <c r="I36" s="100"/>
      <c r="J36" s="100"/>
      <c r="K36" s="100"/>
      <c r="L36" s="100"/>
      <c r="M36" s="100"/>
      <c r="N36" s="100"/>
      <c r="O36" s="100"/>
      <c r="P36" s="100"/>
      <c r="Q36" s="100"/>
      <c r="R36" s="100"/>
      <c r="S36" s="100"/>
    </row>
    <row r="37" spans="1:19" x14ac:dyDescent="0.25">
      <c r="A37" s="100"/>
      <c r="B37" s="100"/>
      <c r="C37" s="100"/>
      <c r="D37" s="100"/>
      <c r="E37" s="100"/>
      <c r="F37" s="100"/>
      <c r="G37" s="100"/>
      <c r="H37" s="100"/>
      <c r="I37" s="100"/>
      <c r="J37" s="100"/>
      <c r="K37" s="100"/>
      <c r="L37" s="100"/>
      <c r="M37" s="100"/>
      <c r="N37" s="100"/>
      <c r="O37" s="100"/>
      <c r="P37" s="100"/>
      <c r="Q37" s="100"/>
      <c r="R37" s="100"/>
      <c r="S37" s="100"/>
    </row>
    <row r="38" spans="1:19" x14ac:dyDescent="0.25">
      <c r="A38" s="100"/>
      <c r="B38" s="100"/>
      <c r="C38" s="100"/>
      <c r="D38" s="100"/>
      <c r="E38" s="100"/>
      <c r="F38" s="100"/>
      <c r="G38" s="100"/>
      <c r="H38" s="100"/>
      <c r="I38" s="100"/>
      <c r="J38" s="100"/>
      <c r="K38" s="100"/>
      <c r="L38" s="100"/>
      <c r="M38" s="100"/>
      <c r="N38" s="100"/>
      <c r="O38" s="100"/>
      <c r="P38" s="100"/>
      <c r="Q38" s="100"/>
      <c r="R38" s="100"/>
      <c r="S38" s="100"/>
    </row>
    <row r="39" spans="1:19" x14ac:dyDescent="0.25">
      <c r="A39" s="100"/>
      <c r="B39" s="100"/>
      <c r="C39" s="100"/>
      <c r="D39" s="100"/>
      <c r="E39" s="100"/>
      <c r="F39" s="100"/>
      <c r="G39" s="100"/>
      <c r="H39" s="100"/>
      <c r="I39" s="100"/>
      <c r="J39" s="100"/>
      <c r="K39" s="100"/>
      <c r="L39" s="100"/>
      <c r="M39" s="100"/>
      <c r="N39" s="100"/>
      <c r="O39" s="100"/>
      <c r="P39" s="100"/>
      <c r="Q39" s="100"/>
      <c r="R39" s="100"/>
      <c r="S39" s="100"/>
    </row>
    <row r="40" spans="1:19" x14ac:dyDescent="0.25">
      <c r="A40" s="100"/>
      <c r="B40" s="100"/>
      <c r="C40" s="100"/>
      <c r="D40" s="100"/>
      <c r="E40" s="100"/>
      <c r="F40" s="100"/>
      <c r="G40" s="100"/>
      <c r="H40" s="100"/>
      <c r="I40" s="100"/>
      <c r="J40" s="100"/>
      <c r="K40" s="100"/>
      <c r="L40" s="100"/>
      <c r="M40" s="100"/>
      <c r="N40" s="100"/>
      <c r="O40" s="100"/>
      <c r="P40" s="100"/>
      <c r="Q40" s="100"/>
      <c r="R40" s="100"/>
      <c r="S40" s="100"/>
    </row>
    <row r="41" spans="1:19" x14ac:dyDescent="0.25">
      <c r="A41" s="100"/>
      <c r="B41" s="100"/>
      <c r="C41" s="100"/>
      <c r="D41" s="100"/>
      <c r="E41" s="100"/>
      <c r="F41" s="100"/>
      <c r="G41" s="100"/>
      <c r="H41" s="100"/>
      <c r="I41" s="100"/>
      <c r="J41" s="100"/>
      <c r="K41" s="100"/>
      <c r="L41" s="100"/>
      <c r="M41" s="100"/>
      <c r="N41" s="100"/>
      <c r="O41" s="100"/>
      <c r="P41" s="100"/>
      <c r="Q41" s="100"/>
      <c r="R41" s="100"/>
      <c r="S41" s="100"/>
    </row>
    <row r="42" spans="1:19" x14ac:dyDescent="0.25">
      <c r="A42" s="100"/>
      <c r="B42" s="100"/>
      <c r="C42" s="100"/>
      <c r="D42" s="100"/>
      <c r="E42" s="100"/>
      <c r="F42" s="100"/>
      <c r="G42" s="100"/>
      <c r="H42" s="100"/>
      <c r="I42" s="100"/>
      <c r="J42" s="100"/>
      <c r="K42" s="100"/>
      <c r="L42" s="100"/>
      <c r="M42" s="100"/>
      <c r="N42" s="100"/>
      <c r="O42" s="100"/>
      <c r="P42" s="100"/>
      <c r="Q42" s="100"/>
      <c r="R42" s="100"/>
      <c r="S42" s="100"/>
    </row>
    <row r="43" spans="1:19" x14ac:dyDescent="0.25">
      <c r="A43" s="100"/>
      <c r="B43" s="100"/>
      <c r="C43" s="100"/>
      <c r="D43" s="100"/>
      <c r="E43" s="100"/>
      <c r="F43" s="100"/>
      <c r="G43" s="100"/>
      <c r="H43" s="100"/>
      <c r="I43" s="100"/>
      <c r="J43" s="100"/>
      <c r="K43" s="100"/>
      <c r="L43" s="100"/>
      <c r="M43" s="100"/>
      <c r="N43" s="100"/>
      <c r="O43" s="100"/>
      <c r="P43" s="100"/>
      <c r="Q43" s="100"/>
      <c r="R43" s="100"/>
      <c r="S43" s="100"/>
    </row>
    <row r="44" spans="1:19" x14ac:dyDescent="0.25">
      <c r="A44" s="100"/>
      <c r="B44" s="100"/>
      <c r="C44" s="100"/>
      <c r="D44" s="100"/>
      <c r="E44" s="100"/>
      <c r="F44" s="100"/>
      <c r="G44" s="100"/>
      <c r="H44" s="100"/>
      <c r="I44" s="100"/>
      <c r="J44" s="100"/>
      <c r="K44" s="100"/>
      <c r="L44" s="100"/>
      <c r="M44" s="100"/>
      <c r="N44" s="100"/>
      <c r="O44" s="100"/>
      <c r="P44" s="100"/>
      <c r="Q44" s="100"/>
      <c r="R44" s="100"/>
      <c r="S44" s="100"/>
    </row>
    <row r="45" spans="1:19" x14ac:dyDescent="0.25">
      <c r="A45" s="100"/>
      <c r="B45" s="100"/>
      <c r="C45" s="100"/>
      <c r="D45" s="100"/>
      <c r="E45" s="100"/>
      <c r="F45" s="100"/>
      <c r="G45" s="100"/>
      <c r="H45" s="100"/>
      <c r="I45" s="100"/>
      <c r="J45" s="100"/>
      <c r="K45" s="100"/>
      <c r="L45" s="100"/>
      <c r="M45" s="100"/>
      <c r="N45" s="100"/>
      <c r="O45" s="100"/>
      <c r="P45" s="100"/>
      <c r="Q45" s="100"/>
      <c r="R45" s="100"/>
      <c r="S45" s="100"/>
    </row>
    <row r="46" spans="1:19" x14ac:dyDescent="0.25">
      <c r="A46" s="100"/>
      <c r="B46" s="100"/>
      <c r="C46" s="100"/>
      <c r="D46" s="100"/>
      <c r="E46" s="100"/>
      <c r="F46" s="100"/>
      <c r="G46" s="100"/>
      <c r="H46" s="100"/>
      <c r="I46" s="100"/>
      <c r="J46" s="100"/>
      <c r="K46" s="100"/>
      <c r="L46" s="100"/>
      <c r="M46" s="100"/>
      <c r="N46" s="100"/>
      <c r="O46" s="100"/>
      <c r="P46" s="100"/>
      <c r="Q46" s="100"/>
      <c r="R46" s="100"/>
      <c r="S46" s="100"/>
    </row>
    <row r="47" spans="1:19" x14ac:dyDescent="0.25">
      <c r="A47" s="100"/>
      <c r="B47" s="100"/>
      <c r="C47" s="100"/>
      <c r="D47" s="100"/>
      <c r="E47" s="100"/>
      <c r="F47" s="100"/>
      <c r="G47" s="100"/>
      <c r="H47" s="100"/>
      <c r="I47" s="100"/>
      <c r="J47" s="100"/>
      <c r="K47" s="100"/>
      <c r="L47" s="100"/>
      <c r="M47" s="100"/>
      <c r="N47" s="100"/>
      <c r="O47" s="100"/>
      <c r="P47" s="100"/>
      <c r="Q47" s="100"/>
      <c r="R47" s="100"/>
      <c r="S47" s="100"/>
    </row>
    <row r="48" spans="1:19" x14ac:dyDescent="0.25">
      <c r="A48" s="100"/>
      <c r="B48" s="100"/>
      <c r="C48" s="100"/>
      <c r="D48" s="100"/>
      <c r="E48" s="100"/>
      <c r="F48" s="100"/>
      <c r="G48" s="100"/>
      <c r="H48" s="100"/>
      <c r="I48" s="100"/>
      <c r="J48" s="100"/>
      <c r="K48" s="100"/>
      <c r="L48" s="100"/>
      <c r="M48" s="100"/>
      <c r="N48" s="100"/>
      <c r="O48" s="100"/>
      <c r="P48" s="100"/>
      <c r="Q48" s="100"/>
      <c r="R48" s="100"/>
      <c r="S48" s="100"/>
    </row>
    <row r="49" spans="1:19" x14ac:dyDescent="0.25">
      <c r="A49" s="100"/>
      <c r="B49" s="100"/>
      <c r="C49" s="100"/>
      <c r="D49" s="100"/>
      <c r="E49" s="100"/>
      <c r="F49" s="100"/>
      <c r="G49" s="100"/>
      <c r="H49" s="100"/>
      <c r="I49" s="100"/>
      <c r="J49" s="100"/>
      <c r="K49" s="100"/>
      <c r="L49" s="100"/>
      <c r="M49" s="100"/>
      <c r="N49" s="100"/>
      <c r="O49" s="100"/>
      <c r="P49" s="100"/>
      <c r="Q49" s="100"/>
      <c r="R49" s="100"/>
      <c r="S49" s="100"/>
    </row>
    <row r="50" spans="1:19" x14ac:dyDescent="0.25">
      <c r="A50" s="100"/>
      <c r="B50" s="100"/>
      <c r="C50" s="100"/>
      <c r="D50" s="100"/>
      <c r="E50" s="100"/>
      <c r="F50" s="100"/>
      <c r="G50" s="100"/>
      <c r="H50" s="100"/>
      <c r="I50" s="100"/>
      <c r="J50" s="100"/>
      <c r="K50" s="100"/>
      <c r="L50" s="100"/>
      <c r="M50" s="100"/>
      <c r="N50" s="100"/>
      <c r="O50" s="100"/>
      <c r="P50" s="100"/>
      <c r="Q50" s="100"/>
      <c r="R50" s="100"/>
      <c r="S50" s="100"/>
    </row>
    <row r="51" spans="1:19" x14ac:dyDescent="0.25">
      <c r="A51" s="100"/>
      <c r="B51" s="100"/>
      <c r="C51" s="100"/>
      <c r="D51" s="100"/>
      <c r="E51" s="100"/>
      <c r="F51" s="100"/>
      <c r="G51" s="100"/>
      <c r="H51" s="100"/>
      <c r="I51" s="100"/>
      <c r="J51" s="100"/>
      <c r="K51" s="100"/>
      <c r="L51" s="100"/>
      <c r="M51" s="100"/>
      <c r="N51" s="100"/>
      <c r="O51" s="100"/>
      <c r="P51" s="100"/>
      <c r="Q51" s="100"/>
      <c r="R51" s="100"/>
      <c r="S51" s="100"/>
    </row>
    <row r="52" spans="1:19" x14ac:dyDescent="0.25">
      <c r="A52" s="100"/>
      <c r="B52" s="100"/>
      <c r="C52" s="100"/>
      <c r="D52" s="100"/>
      <c r="E52" s="100"/>
      <c r="F52" s="100"/>
      <c r="G52" s="100"/>
      <c r="H52" s="100"/>
      <c r="I52" s="100"/>
      <c r="J52" s="100"/>
      <c r="K52" s="100"/>
      <c r="L52" s="100"/>
      <c r="M52" s="100"/>
      <c r="N52" s="100"/>
      <c r="O52" s="100"/>
      <c r="P52" s="100"/>
      <c r="Q52" s="100"/>
      <c r="R52" s="100"/>
      <c r="S52" s="100"/>
    </row>
    <row r="53" spans="1:19" x14ac:dyDescent="0.25">
      <c r="A53" s="100"/>
      <c r="B53" s="100"/>
      <c r="C53" s="100"/>
      <c r="D53" s="100"/>
      <c r="E53" s="100"/>
      <c r="F53" s="100"/>
      <c r="G53" s="100"/>
      <c r="H53" s="100"/>
      <c r="I53" s="100"/>
      <c r="J53" s="100"/>
      <c r="K53" s="100"/>
      <c r="L53" s="100"/>
      <c r="M53" s="100"/>
      <c r="N53" s="100"/>
      <c r="O53" s="100"/>
      <c r="P53" s="100"/>
      <c r="Q53" s="100"/>
      <c r="R53" s="100"/>
      <c r="S53" s="100"/>
    </row>
    <row r="54" spans="1:19" x14ac:dyDescent="0.25">
      <c r="A54" s="100"/>
      <c r="B54" s="100"/>
      <c r="C54" s="100"/>
      <c r="D54" s="100"/>
      <c r="E54" s="100"/>
      <c r="F54" s="100"/>
      <c r="G54" s="100"/>
      <c r="H54" s="100"/>
      <c r="I54" s="100"/>
      <c r="J54" s="100"/>
      <c r="K54" s="100"/>
      <c r="L54" s="100"/>
      <c r="M54" s="100"/>
      <c r="N54" s="100"/>
      <c r="O54" s="100"/>
      <c r="P54" s="100"/>
      <c r="Q54" s="100"/>
      <c r="R54" s="100"/>
      <c r="S54" s="100"/>
    </row>
    <row r="55" spans="1:19" x14ac:dyDescent="0.25">
      <c r="A55" s="100"/>
      <c r="B55" s="100"/>
      <c r="C55" s="100"/>
      <c r="D55" s="100"/>
      <c r="E55" s="100"/>
      <c r="F55" s="100"/>
      <c r="G55" s="100"/>
      <c r="H55" s="100"/>
      <c r="I55" s="100"/>
      <c r="J55" s="100"/>
      <c r="K55" s="100"/>
      <c r="L55" s="100"/>
      <c r="M55" s="100"/>
      <c r="N55" s="100"/>
      <c r="O55" s="100"/>
      <c r="P55" s="100"/>
      <c r="Q55" s="100"/>
      <c r="R55" s="100"/>
      <c r="S55" s="100"/>
    </row>
    <row r="56" spans="1:19" x14ac:dyDescent="0.25">
      <c r="A56" s="100"/>
      <c r="B56" s="100"/>
      <c r="C56" s="100"/>
      <c r="D56" s="100"/>
      <c r="E56" s="100"/>
      <c r="F56" s="100"/>
      <c r="G56" s="100"/>
      <c r="H56" s="100"/>
      <c r="I56" s="100"/>
      <c r="J56" s="100"/>
      <c r="K56" s="100"/>
      <c r="L56" s="100"/>
      <c r="M56" s="100"/>
      <c r="N56" s="100"/>
      <c r="O56" s="100"/>
      <c r="P56" s="100"/>
      <c r="Q56" s="100"/>
      <c r="R56" s="100"/>
      <c r="S56" s="100"/>
    </row>
    <row r="57" spans="1:19" x14ac:dyDescent="0.25">
      <c r="A57" s="100"/>
      <c r="B57" s="100"/>
      <c r="C57" s="100"/>
      <c r="D57" s="100"/>
      <c r="E57" s="100"/>
      <c r="F57" s="100"/>
      <c r="G57" s="100"/>
      <c r="H57" s="100"/>
      <c r="I57" s="100"/>
      <c r="J57" s="100"/>
      <c r="K57" s="100"/>
      <c r="L57" s="100"/>
      <c r="M57" s="100"/>
      <c r="N57" s="100"/>
      <c r="O57" s="100"/>
      <c r="P57" s="100"/>
      <c r="Q57" s="100"/>
      <c r="R57" s="100"/>
      <c r="S57" s="100"/>
    </row>
    <row r="58" spans="1:19" x14ac:dyDescent="0.25">
      <c r="A58" s="100"/>
      <c r="B58" s="100"/>
      <c r="C58" s="100"/>
      <c r="D58" s="100"/>
      <c r="E58" s="100"/>
      <c r="F58" s="100"/>
      <c r="G58" s="100"/>
      <c r="H58" s="100"/>
      <c r="I58" s="100"/>
      <c r="J58" s="100"/>
      <c r="K58" s="100"/>
      <c r="L58" s="100"/>
      <c r="M58" s="100"/>
      <c r="N58" s="100"/>
      <c r="O58" s="100"/>
      <c r="P58" s="100"/>
      <c r="Q58" s="100"/>
      <c r="R58" s="100"/>
      <c r="S58" s="100"/>
    </row>
    <row r="59" spans="1:19" x14ac:dyDescent="0.25">
      <c r="A59" s="100"/>
      <c r="B59" s="100"/>
      <c r="C59" s="100"/>
      <c r="D59" s="100"/>
      <c r="E59" s="100"/>
      <c r="F59" s="100"/>
      <c r="G59" s="100"/>
      <c r="H59" s="100"/>
      <c r="I59" s="100"/>
      <c r="J59" s="100"/>
      <c r="K59" s="100"/>
      <c r="L59" s="100"/>
      <c r="M59" s="100"/>
      <c r="N59" s="100"/>
      <c r="O59" s="100"/>
      <c r="P59" s="100"/>
      <c r="Q59" s="100"/>
      <c r="R59" s="100"/>
      <c r="S59" s="100"/>
    </row>
    <row r="60" spans="1:19" x14ac:dyDescent="0.25">
      <c r="A60" s="100"/>
      <c r="B60" s="100"/>
      <c r="C60" s="100"/>
      <c r="D60" s="100"/>
      <c r="E60" s="100"/>
      <c r="F60" s="100"/>
      <c r="G60" s="100"/>
      <c r="H60" s="100"/>
      <c r="I60" s="100"/>
      <c r="J60" s="100"/>
      <c r="K60" s="100"/>
      <c r="L60" s="100"/>
      <c r="M60" s="100"/>
      <c r="N60" s="100"/>
      <c r="O60" s="100"/>
      <c r="P60" s="100"/>
      <c r="Q60" s="100"/>
      <c r="R60" s="100"/>
      <c r="S60" s="100"/>
    </row>
    <row r="61" spans="1:19" x14ac:dyDescent="0.25">
      <c r="A61" s="100"/>
      <c r="B61" s="100"/>
      <c r="C61" s="100"/>
      <c r="D61" s="100"/>
      <c r="E61" s="100"/>
      <c r="F61" s="100"/>
      <c r="G61" s="100"/>
      <c r="H61" s="100"/>
      <c r="I61" s="100"/>
      <c r="J61" s="100"/>
      <c r="K61" s="100"/>
      <c r="L61" s="100"/>
      <c r="M61" s="100"/>
      <c r="N61" s="100"/>
      <c r="O61" s="100"/>
      <c r="P61" s="100"/>
      <c r="Q61" s="100"/>
      <c r="R61" s="100"/>
      <c r="S61" s="100"/>
    </row>
    <row r="62" spans="1:19" x14ac:dyDescent="0.25">
      <c r="A62" s="100"/>
      <c r="B62" s="100"/>
      <c r="C62" s="100"/>
      <c r="D62" s="100"/>
      <c r="E62" s="100"/>
      <c r="F62" s="100"/>
      <c r="G62" s="100"/>
      <c r="H62" s="100"/>
      <c r="I62" s="100"/>
      <c r="J62" s="100"/>
      <c r="K62" s="100"/>
      <c r="L62" s="100"/>
      <c r="M62" s="100"/>
      <c r="N62" s="100"/>
      <c r="O62" s="100"/>
      <c r="P62" s="100"/>
      <c r="Q62" s="100"/>
      <c r="R62" s="100"/>
      <c r="S62" s="100"/>
    </row>
    <row r="63" spans="1:19" x14ac:dyDescent="0.25">
      <c r="A63" s="100"/>
      <c r="B63" s="100"/>
      <c r="C63" s="100"/>
      <c r="D63" s="100"/>
      <c r="E63" s="100"/>
      <c r="F63" s="100"/>
      <c r="G63" s="100"/>
      <c r="H63" s="100"/>
      <c r="I63" s="100"/>
      <c r="J63" s="100"/>
      <c r="K63" s="100"/>
      <c r="L63" s="100"/>
      <c r="M63" s="100"/>
      <c r="N63" s="100"/>
      <c r="O63" s="100"/>
      <c r="P63" s="100"/>
      <c r="Q63" s="100"/>
      <c r="R63" s="100"/>
      <c r="S63" s="100"/>
    </row>
    <row r="64" spans="1:19" x14ac:dyDescent="0.25">
      <c r="A64" s="100"/>
      <c r="B64" s="100"/>
      <c r="C64" s="100"/>
      <c r="D64" s="100"/>
      <c r="E64" s="100"/>
      <c r="F64" s="100"/>
      <c r="G64" s="100"/>
      <c r="H64" s="100"/>
      <c r="I64" s="100"/>
      <c r="J64" s="100"/>
      <c r="K64" s="100"/>
      <c r="L64" s="100"/>
      <c r="M64" s="100"/>
      <c r="N64" s="100"/>
      <c r="O64" s="100"/>
      <c r="P64" s="100"/>
      <c r="Q64" s="100"/>
      <c r="R64" s="100"/>
      <c r="S64" s="100"/>
    </row>
    <row r="65" spans="1:19" x14ac:dyDescent="0.25">
      <c r="A65" s="100"/>
      <c r="B65" s="100"/>
      <c r="C65" s="100"/>
      <c r="D65" s="100"/>
      <c r="E65" s="100"/>
      <c r="F65" s="100"/>
      <c r="G65" s="100"/>
      <c r="H65" s="100"/>
      <c r="I65" s="100"/>
      <c r="J65" s="100"/>
      <c r="K65" s="100"/>
      <c r="L65" s="100"/>
      <c r="M65" s="100"/>
      <c r="N65" s="100"/>
      <c r="O65" s="100"/>
      <c r="P65" s="100"/>
      <c r="Q65" s="100"/>
      <c r="R65" s="100"/>
      <c r="S65" s="100"/>
    </row>
    <row r="66" spans="1:19" x14ac:dyDescent="0.25">
      <c r="A66" s="100"/>
      <c r="B66" s="100"/>
      <c r="C66" s="100"/>
      <c r="D66" s="100"/>
      <c r="E66" s="100"/>
      <c r="F66" s="100"/>
      <c r="G66" s="100"/>
      <c r="H66" s="100"/>
      <c r="I66" s="100"/>
      <c r="J66" s="100"/>
      <c r="K66" s="100"/>
      <c r="L66" s="100"/>
      <c r="M66" s="100"/>
      <c r="N66" s="100"/>
      <c r="O66" s="100"/>
      <c r="P66" s="100"/>
      <c r="Q66" s="100"/>
      <c r="R66" s="100"/>
      <c r="S66" s="100"/>
    </row>
    <row r="67" spans="1:19" x14ac:dyDescent="0.25">
      <c r="A67" s="100"/>
      <c r="B67" s="100"/>
      <c r="C67" s="100"/>
      <c r="D67" s="100"/>
      <c r="E67" s="100"/>
      <c r="F67" s="100"/>
      <c r="G67" s="100"/>
      <c r="H67" s="100"/>
      <c r="I67" s="100"/>
      <c r="J67" s="100"/>
      <c r="K67" s="100"/>
      <c r="L67" s="100"/>
      <c r="M67" s="100"/>
      <c r="N67" s="100"/>
      <c r="O67" s="100"/>
      <c r="P67" s="100"/>
      <c r="Q67" s="100"/>
      <c r="R67" s="100"/>
      <c r="S67" s="100"/>
    </row>
    <row r="68" spans="1:19" x14ac:dyDescent="0.25">
      <c r="A68" s="100"/>
      <c r="B68" s="100"/>
      <c r="C68" s="100"/>
      <c r="D68" s="100"/>
      <c r="E68" s="100"/>
      <c r="F68" s="100"/>
      <c r="G68" s="100"/>
      <c r="H68" s="100"/>
      <c r="I68" s="100"/>
      <c r="J68" s="100"/>
      <c r="K68" s="100"/>
      <c r="L68" s="100"/>
      <c r="M68" s="100"/>
      <c r="N68" s="100"/>
      <c r="O68" s="100"/>
      <c r="P68" s="100"/>
      <c r="Q68" s="100"/>
      <c r="R68" s="100"/>
      <c r="S68" s="100"/>
    </row>
    <row r="69" spans="1:19" x14ac:dyDescent="0.25">
      <c r="A69" s="100"/>
      <c r="B69" s="100"/>
      <c r="C69" s="100"/>
      <c r="D69" s="100"/>
      <c r="E69" s="100"/>
      <c r="F69" s="100"/>
      <c r="G69" s="100"/>
      <c r="H69" s="100"/>
      <c r="I69" s="100"/>
      <c r="J69" s="100"/>
      <c r="K69" s="100"/>
      <c r="L69" s="100"/>
      <c r="M69" s="100"/>
      <c r="N69" s="100"/>
      <c r="O69" s="100"/>
      <c r="P69" s="100"/>
      <c r="Q69" s="100"/>
      <c r="R69" s="100"/>
      <c r="S69" s="100"/>
    </row>
    <row r="70" spans="1:19" x14ac:dyDescent="0.25">
      <c r="A70" s="100"/>
      <c r="B70" s="100"/>
      <c r="C70" s="100"/>
      <c r="D70" s="100"/>
      <c r="E70" s="100"/>
      <c r="F70" s="100"/>
      <c r="G70" s="100"/>
      <c r="H70" s="100"/>
      <c r="I70" s="100"/>
      <c r="J70" s="100"/>
      <c r="K70" s="100"/>
      <c r="L70" s="100"/>
      <c r="M70" s="100"/>
      <c r="N70" s="100"/>
      <c r="O70" s="100"/>
      <c r="P70" s="100"/>
      <c r="Q70" s="100"/>
      <c r="R70" s="100"/>
      <c r="S70" s="100"/>
    </row>
    <row r="71" spans="1:19" x14ac:dyDescent="0.25">
      <c r="A71" s="100"/>
      <c r="B71" s="100"/>
      <c r="C71" s="100"/>
      <c r="D71" s="100"/>
      <c r="E71" s="100"/>
      <c r="F71" s="100"/>
      <c r="G71" s="100"/>
      <c r="H71" s="100"/>
      <c r="I71" s="100"/>
      <c r="J71" s="100"/>
      <c r="K71" s="100"/>
      <c r="L71" s="100"/>
      <c r="M71" s="100"/>
      <c r="N71" s="100"/>
      <c r="O71" s="100"/>
      <c r="P71" s="100"/>
      <c r="Q71" s="100"/>
      <c r="R71" s="100"/>
      <c r="S71" s="100"/>
    </row>
    <row r="72" spans="1:19" x14ac:dyDescent="0.25">
      <c r="A72" s="100"/>
      <c r="B72" s="100"/>
      <c r="C72" s="100"/>
      <c r="D72" s="100"/>
      <c r="E72" s="100"/>
      <c r="F72" s="100"/>
      <c r="G72" s="100"/>
      <c r="H72" s="100"/>
      <c r="I72" s="100"/>
      <c r="J72" s="100"/>
      <c r="K72" s="100"/>
      <c r="L72" s="100"/>
      <c r="M72" s="100"/>
      <c r="N72" s="100"/>
      <c r="O72" s="100"/>
      <c r="P72" s="100"/>
      <c r="Q72" s="100"/>
      <c r="R72" s="100"/>
      <c r="S72" s="100"/>
    </row>
    <row r="73" spans="1:19" x14ac:dyDescent="0.25">
      <c r="A73" s="100"/>
      <c r="B73" s="100"/>
      <c r="C73" s="100"/>
      <c r="D73" s="100"/>
      <c r="E73" s="100"/>
      <c r="F73" s="100"/>
      <c r="G73" s="100"/>
      <c r="H73" s="100"/>
      <c r="I73" s="100"/>
      <c r="J73" s="100"/>
      <c r="K73" s="100"/>
      <c r="L73" s="100"/>
      <c r="M73" s="100"/>
      <c r="N73" s="100"/>
      <c r="O73" s="100"/>
      <c r="P73" s="100"/>
      <c r="Q73" s="100"/>
      <c r="R73" s="100"/>
      <c r="S73" s="100"/>
    </row>
    <row r="74" spans="1:19" x14ac:dyDescent="0.25">
      <c r="A74" s="100"/>
      <c r="B74" s="100"/>
      <c r="C74" s="100"/>
      <c r="D74" s="100"/>
      <c r="E74" s="100"/>
      <c r="F74" s="100"/>
      <c r="G74" s="100"/>
      <c r="H74" s="100"/>
      <c r="I74" s="100"/>
      <c r="J74" s="100"/>
      <c r="K74" s="100"/>
      <c r="L74" s="100"/>
      <c r="M74" s="100"/>
      <c r="N74" s="100"/>
      <c r="O74" s="100"/>
      <c r="P74" s="100"/>
      <c r="Q74" s="100"/>
      <c r="R74" s="100"/>
      <c r="S74" s="100"/>
    </row>
    <row r="75" spans="1:19" x14ac:dyDescent="0.25">
      <c r="A75" s="100"/>
      <c r="B75" s="100"/>
      <c r="C75" s="100"/>
      <c r="D75" s="100"/>
      <c r="E75" s="100"/>
      <c r="F75" s="100"/>
      <c r="G75" s="100"/>
      <c r="H75" s="100"/>
      <c r="I75" s="100"/>
      <c r="J75" s="100"/>
      <c r="K75" s="100"/>
      <c r="L75" s="100"/>
      <c r="M75" s="100"/>
      <c r="N75" s="100"/>
      <c r="O75" s="100"/>
      <c r="P75" s="100"/>
      <c r="Q75" s="100"/>
      <c r="R75" s="100"/>
      <c r="S75" s="100"/>
    </row>
    <row r="76" spans="1:19" x14ac:dyDescent="0.25">
      <c r="A76" s="100"/>
      <c r="B76" s="100"/>
      <c r="C76" s="100"/>
      <c r="D76" s="100"/>
      <c r="E76" s="100"/>
      <c r="F76" s="100"/>
      <c r="G76" s="100"/>
      <c r="H76" s="100"/>
      <c r="I76" s="100"/>
      <c r="J76" s="100"/>
      <c r="K76" s="100"/>
      <c r="L76" s="100"/>
      <c r="M76" s="100"/>
      <c r="N76" s="100"/>
      <c r="O76" s="100"/>
      <c r="P76" s="100"/>
      <c r="Q76" s="100"/>
      <c r="R76" s="100"/>
      <c r="S76" s="100"/>
    </row>
    <row r="77" spans="1:19" x14ac:dyDescent="0.25">
      <c r="A77" s="100"/>
      <c r="B77" s="100"/>
      <c r="C77" s="100"/>
      <c r="D77" s="100"/>
      <c r="E77" s="100"/>
      <c r="F77" s="100"/>
      <c r="G77" s="100"/>
      <c r="H77" s="100"/>
      <c r="I77" s="100"/>
      <c r="J77" s="100"/>
      <c r="K77" s="100"/>
      <c r="L77" s="100"/>
      <c r="M77" s="100"/>
      <c r="N77" s="100"/>
      <c r="O77" s="100"/>
      <c r="P77" s="100"/>
      <c r="Q77" s="100"/>
      <c r="R77" s="100"/>
      <c r="S77" s="100"/>
    </row>
    <row r="78" spans="1:19" x14ac:dyDescent="0.25">
      <c r="A78" s="100"/>
      <c r="B78" s="100"/>
      <c r="C78" s="100"/>
      <c r="D78" s="100"/>
      <c r="E78" s="100"/>
      <c r="F78" s="100"/>
      <c r="G78" s="100"/>
      <c r="H78" s="100"/>
      <c r="I78" s="100"/>
      <c r="J78" s="100"/>
      <c r="K78" s="100"/>
      <c r="L78" s="100"/>
      <c r="M78" s="100"/>
      <c r="N78" s="100"/>
      <c r="O78" s="100"/>
      <c r="P78" s="100"/>
      <c r="Q78" s="100"/>
      <c r="R78" s="100"/>
      <c r="S78" s="100"/>
    </row>
    <row r="79" spans="1:19" x14ac:dyDescent="0.25">
      <c r="A79" s="100"/>
      <c r="B79" s="100"/>
      <c r="C79" s="100"/>
      <c r="D79" s="100"/>
      <c r="E79" s="100"/>
      <c r="F79" s="100"/>
      <c r="G79" s="100"/>
      <c r="H79" s="100"/>
      <c r="I79" s="100"/>
      <c r="J79" s="100"/>
      <c r="K79" s="100"/>
      <c r="L79" s="100"/>
      <c r="M79" s="100"/>
      <c r="N79" s="100"/>
      <c r="O79" s="100"/>
      <c r="P79" s="100"/>
      <c r="Q79" s="100"/>
      <c r="R79" s="100"/>
      <c r="S79" s="100"/>
    </row>
    <row r="80" spans="1:19" x14ac:dyDescent="0.25">
      <c r="A80" s="100"/>
      <c r="B80" s="100"/>
      <c r="C80" s="100"/>
      <c r="D80" s="100"/>
      <c r="E80" s="100"/>
      <c r="F80" s="100"/>
      <c r="G80" s="100"/>
      <c r="H80" s="100"/>
      <c r="I80" s="100"/>
      <c r="J80" s="100"/>
      <c r="K80" s="100"/>
      <c r="L80" s="100"/>
      <c r="M80" s="100"/>
      <c r="N80" s="100"/>
      <c r="O80" s="100"/>
      <c r="P80" s="100"/>
      <c r="Q80" s="100"/>
      <c r="R80" s="100"/>
      <c r="S80" s="100"/>
    </row>
    <row r="81" spans="1:19" x14ac:dyDescent="0.25">
      <c r="A81" s="100"/>
      <c r="B81" s="100"/>
      <c r="C81" s="100"/>
      <c r="D81" s="100"/>
      <c r="E81" s="100"/>
      <c r="F81" s="100"/>
      <c r="G81" s="100"/>
      <c r="H81" s="100"/>
      <c r="I81" s="100"/>
      <c r="J81" s="100"/>
      <c r="K81" s="100"/>
      <c r="L81" s="100"/>
      <c r="M81" s="100"/>
      <c r="N81" s="100"/>
      <c r="O81" s="100"/>
      <c r="P81" s="100"/>
      <c r="Q81" s="100"/>
      <c r="R81" s="100"/>
      <c r="S81" s="100"/>
    </row>
    <row r="82" spans="1:19" x14ac:dyDescent="0.25">
      <c r="A82" s="100"/>
      <c r="B82" s="100"/>
      <c r="C82" s="100"/>
      <c r="D82" s="100"/>
      <c r="E82" s="100"/>
      <c r="F82" s="100"/>
      <c r="G82" s="100"/>
      <c r="H82" s="100"/>
      <c r="I82" s="100"/>
      <c r="J82" s="100"/>
      <c r="K82" s="100"/>
      <c r="L82" s="100"/>
      <c r="M82" s="100"/>
      <c r="N82" s="100"/>
      <c r="O82" s="100"/>
      <c r="P82" s="100"/>
      <c r="Q82" s="100"/>
      <c r="R82" s="100"/>
      <c r="S82" s="100"/>
    </row>
    <row r="83" spans="1:19" x14ac:dyDescent="0.25">
      <c r="A83" s="100"/>
      <c r="B83" s="100"/>
      <c r="C83" s="100"/>
      <c r="D83" s="100"/>
      <c r="E83" s="100"/>
      <c r="F83" s="100"/>
      <c r="G83" s="100"/>
      <c r="H83" s="100"/>
      <c r="I83" s="100"/>
      <c r="J83" s="100"/>
      <c r="K83" s="100"/>
      <c r="L83" s="100"/>
      <c r="M83" s="100"/>
      <c r="N83" s="100"/>
      <c r="O83" s="100"/>
      <c r="P83" s="100"/>
      <c r="Q83" s="100"/>
      <c r="R83" s="100"/>
      <c r="S83" s="100"/>
    </row>
    <row r="84" spans="1:19" x14ac:dyDescent="0.25">
      <c r="A84" s="100"/>
      <c r="B84" s="100"/>
      <c r="C84" s="100"/>
      <c r="D84" s="100"/>
      <c r="E84" s="100"/>
      <c r="F84" s="100"/>
      <c r="G84" s="100"/>
      <c r="H84" s="100"/>
      <c r="I84" s="100"/>
      <c r="J84" s="100"/>
      <c r="K84" s="100"/>
      <c r="L84" s="100"/>
      <c r="M84" s="100"/>
      <c r="N84" s="100"/>
      <c r="O84" s="100"/>
      <c r="P84" s="100"/>
      <c r="Q84" s="100"/>
      <c r="R84" s="100"/>
      <c r="S84" s="100"/>
    </row>
    <row r="85" spans="1:19" x14ac:dyDescent="0.25">
      <c r="A85" s="100"/>
      <c r="B85" s="100"/>
      <c r="C85" s="100"/>
      <c r="D85" s="100"/>
      <c r="E85" s="100"/>
      <c r="F85" s="100"/>
      <c r="G85" s="100"/>
      <c r="H85" s="100"/>
      <c r="I85" s="100"/>
      <c r="J85" s="100"/>
      <c r="K85" s="100"/>
      <c r="L85" s="100"/>
      <c r="M85" s="100"/>
      <c r="N85" s="100"/>
      <c r="O85" s="100"/>
      <c r="P85" s="100"/>
      <c r="Q85" s="100"/>
      <c r="R85" s="100"/>
      <c r="S85" s="100"/>
    </row>
    <row r="86" spans="1:19" x14ac:dyDescent="0.25">
      <c r="A86" s="100"/>
      <c r="B86" s="100"/>
      <c r="C86" s="100"/>
      <c r="D86" s="100"/>
      <c r="E86" s="100"/>
      <c r="F86" s="100"/>
      <c r="G86" s="100"/>
      <c r="H86" s="100"/>
      <c r="I86" s="100"/>
      <c r="J86" s="100"/>
      <c r="K86" s="100"/>
      <c r="L86" s="100"/>
      <c r="M86" s="100"/>
      <c r="N86" s="100"/>
      <c r="O86" s="100"/>
      <c r="P86" s="100"/>
      <c r="Q86" s="100"/>
      <c r="R86" s="100"/>
      <c r="S86" s="100"/>
    </row>
    <row r="87" spans="1:19" x14ac:dyDescent="0.25">
      <c r="A87" s="100"/>
      <c r="B87" s="100"/>
      <c r="C87" s="100"/>
      <c r="D87" s="100"/>
      <c r="E87" s="100"/>
      <c r="F87" s="100"/>
      <c r="G87" s="100"/>
      <c r="H87" s="100"/>
      <c r="I87" s="100"/>
      <c r="J87" s="100"/>
      <c r="K87" s="100"/>
      <c r="L87" s="100"/>
      <c r="M87" s="100"/>
      <c r="N87" s="100"/>
      <c r="O87" s="100"/>
      <c r="P87" s="100"/>
      <c r="Q87" s="100"/>
      <c r="R87" s="100"/>
      <c r="S87" s="100"/>
    </row>
    <row r="88" spans="1:19" x14ac:dyDescent="0.25">
      <c r="A88" s="100"/>
      <c r="B88" s="100"/>
      <c r="C88" s="100"/>
      <c r="D88" s="100"/>
      <c r="E88" s="100"/>
      <c r="F88" s="100"/>
      <c r="G88" s="100"/>
      <c r="H88" s="100"/>
      <c r="I88" s="100"/>
      <c r="J88" s="100"/>
      <c r="K88" s="100"/>
      <c r="L88" s="100"/>
      <c r="M88" s="100"/>
      <c r="N88" s="100"/>
      <c r="O88" s="100"/>
      <c r="P88" s="100"/>
      <c r="Q88" s="100"/>
      <c r="R88" s="100"/>
      <c r="S88" s="100"/>
    </row>
    <row r="89" spans="1:19" x14ac:dyDescent="0.25">
      <c r="A89" s="100"/>
      <c r="B89" s="100"/>
      <c r="C89" s="100"/>
      <c r="D89" s="100"/>
      <c r="E89" s="100"/>
      <c r="F89" s="100"/>
      <c r="G89" s="100"/>
      <c r="H89" s="100"/>
      <c r="I89" s="100"/>
      <c r="J89" s="100"/>
      <c r="K89" s="100"/>
      <c r="L89" s="100"/>
      <c r="M89" s="100"/>
      <c r="N89" s="100"/>
      <c r="O89" s="100"/>
      <c r="P89" s="100"/>
      <c r="Q89" s="100"/>
      <c r="R89" s="100"/>
      <c r="S89" s="100"/>
    </row>
    <row r="90" spans="1:19" x14ac:dyDescent="0.25">
      <c r="A90" s="100"/>
      <c r="B90" s="100"/>
      <c r="C90" s="100"/>
      <c r="D90" s="100"/>
      <c r="E90" s="100"/>
      <c r="F90" s="100"/>
      <c r="G90" s="100"/>
      <c r="H90" s="100"/>
      <c r="I90" s="100"/>
      <c r="J90" s="100"/>
      <c r="K90" s="100"/>
      <c r="L90" s="100"/>
      <c r="M90" s="100"/>
      <c r="N90" s="100"/>
      <c r="O90" s="100"/>
      <c r="P90" s="100"/>
      <c r="Q90" s="100"/>
      <c r="R90" s="100"/>
      <c r="S90" s="100"/>
    </row>
    <row r="91" spans="1:19" x14ac:dyDescent="0.25">
      <c r="A91" s="100"/>
      <c r="B91" s="100"/>
      <c r="C91" s="100"/>
      <c r="D91" s="100"/>
      <c r="E91" s="100"/>
      <c r="F91" s="100"/>
      <c r="G91" s="100"/>
      <c r="H91" s="100"/>
      <c r="I91" s="100"/>
      <c r="J91" s="100"/>
      <c r="K91" s="100"/>
      <c r="L91" s="100"/>
      <c r="M91" s="100"/>
      <c r="N91" s="100"/>
      <c r="O91" s="100"/>
      <c r="P91" s="100"/>
      <c r="Q91" s="100"/>
      <c r="R91" s="100"/>
      <c r="S91" s="100"/>
    </row>
    <row r="92" spans="1:19" x14ac:dyDescent="0.25">
      <c r="A92" s="100"/>
      <c r="B92" s="100"/>
      <c r="C92" s="100"/>
      <c r="D92" s="100"/>
      <c r="E92" s="100"/>
      <c r="F92" s="100"/>
      <c r="G92" s="100"/>
      <c r="H92" s="100"/>
      <c r="I92" s="100"/>
      <c r="J92" s="100"/>
      <c r="K92" s="100"/>
      <c r="L92" s="100"/>
      <c r="M92" s="100"/>
      <c r="N92" s="100"/>
      <c r="O92" s="100"/>
      <c r="P92" s="100"/>
      <c r="Q92" s="100"/>
      <c r="R92" s="100"/>
      <c r="S92" s="100"/>
    </row>
    <row r="93" spans="1:19" x14ac:dyDescent="0.25">
      <c r="A93" s="100"/>
      <c r="B93" s="100"/>
      <c r="C93" s="100"/>
      <c r="D93" s="100"/>
      <c r="E93" s="100"/>
      <c r="F93" s="100"/>
      <c r="G93" s="100"/>
      <c r="H93" s="100"/>
      <c r="I93" s="100"/>
      <c r="J93" s="100"/>
      <c r="K93" s="100"/>
      <c r="L93" s="100"/>
      <c r="M93" s="100"/>
      <c r="N93" s="100"/>
      <c r="O93" s="100"/>
      <c r="P93" s="100"/>
      <c r="Q93" s="100"/>
      <c r="R93" s="100"/>
      <c r="S93" s="100"/>
    </row>
    <row r="94" spans="1:19" x14ac:dyDescent="0.25">
      <c r="A94" s="100"/>
      <c r="B94" s="100"/>
      <c r="C94" s="100"/>
      <c r="D94" s="100"/>
      <c r="E94" s="100"/>
      <c r="F94" s="100"/>
      <c r="G94" s="100"/>
      <c r="H94" s="100"/>
      <c r="I94" s="100"/>
      <c r="J94" s="100"/>
      <c r="K94" s="100"/>
      <c r="L94" s="100"/>
      <c r="M94" s="100"/>
      <c r="N94" s="100"/>
      <c r="O94" s="100"/>
      <c r="P94" s="100"/>
      <c r="Q94" s="100"/>
      <c r="R94" s="100"/>
      <c r="S94" s="100"/>
    </row>
    <row r="95" spans="1:19" x14ac:dyDescent="0.25">
      <c r="A95" s="100"/>
      <c r="B95" s="100"/>
      <c r="C95" s="100"/>
      <c r="D95" s="100"/>
      <c r="E95" s="100"/>
      <c r="F95" s="100"/>
      <c r="G95" s="100"/>
      <c r="H95" s="100"/>
      <c r="I95" s="100"/>
      <c r="J95" s="100"/>
      <c r="K95" s="100"/>
      <c r="L95" s="100"/>
      <c r="M95" s="100"/>
      <c r="N95" s="100"/>
      <c r="O95" s="100"/>
      <c r="P95" s="100"/>
      <c r="Q95" s="100"/>
      <c r="R95" s="100"/>
      <c r="S95" s="100"/>
    </row>
    <row r="96" spans="1:19" x14ac:dyDescent="0.25">
      <c r="A96" s="100"/>
      <c r="B96" s="100"/>
      <c r="C96" s="100"/>
      <c r="D96" s="100"/>
      <c r="E96" s="100"/>
      <c r="F96" s="100"/>
      <c r="G96" s="100"/>
      <c r="H96" s="100"/>
      <c r="I96" s="100"/>
      <c r="J96" s="100"/>
      <c r="K96" s="100"/>
      <c r="L96" s="100"/>
      <c r="M96" s="100"/>
      <c r="N96" s="100"/>
      <c r="O96" s="100"/>
      <c r="P96" s="100"/>
      <c r="Q96" s="100"/>
      <c r="R96" s="100"/>
      <c r="S96" s="100"/>
    </row>
    <row r="97" spans="1:19" x14ac:dyDescent="0.25">
      <c r="A97" s="100"/>
      <c r="B97" s="100"/>
      <c r="C97" s="100"/>
      <c r="D97" s="100"/>
      <c r="E97" s="100"/>
      <c r="F97" s="100"/>
      <c r="G97" s="100"/>
      <c r="H97" s="100"/>
      <c r="I97" s="100"/>
      <c r="J97" s="100"/>
      <c r="K97" s="100"/>
      <c r="L97" s="100"/>
      <c r="M97" s="100"/>
      <c r="N97" s="100"/>
      <c r="O97" s="100"/>
      <c r="P97" s="100"/>
      <c r="Q97" s="100"/>
      <c r="R97" s="100"/>
      <c r="S97" s="100"/>
    </row>
    <row r="98" spans="1:19" x14ac:dyDescent="0.25">
      <c r="A98" s="100"/>
      <c r="B98" s="100"/>
      <c r="C98" s="100"/>
      <c r="D98" s="100"/>
      <c r="E98" s="100"/>
      <c r="F98" s="100"/>
      <c r="G98" s="100"/>
      <c r="H98" s="100"/>
      <c r="I98" s="100"/>
      <c r="J98" s="100"/>
      <c r="K98" s="100"/>
      <c r="L98" s="100"/>
      <c r="M98" s="100"/>
      <c r="N98" s="100"/>
      <c r="O98" s="100"/>
      <c r="P98" s="100"/>
      <c r="Q98" s="100"/>
      <c r="R98" s="100"/>
      <c r="S98" s="100"/>
    </row>
    <row r="99" spans="1:19" x14ac:dyDescent="0.25">
      <c r="A99" s="100"/>
      <c r="B99" s="100"/>
      <c r="C99" s="100"/>
      <c r="D99" s="100"/>
      <c r="E99" s="100"/>
      <c r="F99" s="100"/>
      <c r="G99" s="100"/>
      <c r="H99" s="100"/>
      <c r="I99" s="100"/>
      <c r="J99" s="100"/>
      <c r="K99" s="100"/>
      <c r="L99" s="100"/>
      <c r="M99" s="100"/>
      <c r="N99" s="100"/>
      <c r="O99" s="100"/>
      <c r="P99" s="100"/>
      <c r="Q99" s="100"/>
      <c r="R99" s="100"/>
      <c r="S99" s="100"/>
    </row>
    <row r="100" spans="1:19" x14ac:dyDescent="0.25">
      <c r="A100" s="100"/>
      <c r="B100" s="100"/>
      <c r="C100" s="100"/>
      <c r="D100" s="100"/>
      <c r="E100" s="100"/>
      <c r="F100" s="100"/>
      <c r="G100" s="100"/>
      <c r="H100" s="100"/>
      <c r="I100" s="100"/>
      <c r="J100" s="100"/>
      <c r="K100" s="100"/>
      <c r="L100" s="100"/>
      <c r="M100" s="100"/>
      <c r="N100" s="100"/>
      <c r="O100" s="100"/>
      <c r="P100" s="100"/>
      <c r="Q100" s="100"/>
      <c r="R100" s="100"/>
      <c r="S100" s="100"/>
    </row>
    <row r="101" spans="1:19" x14ac:dyDescent="0.25">
      <c r="A101" s="100"/>
      <c r="B101" s="100"/>
      <c r="C101" s="100"/>
      <c r="D101" s="100"/>
      <c r="E101" s="100"/>
      <c r="F101" s="100"/>
      <c r="G101" s="100"/>
      <c r="H101" s="100"/>
      <c r="I101" s="100"/>
      <c r="J101" s="100"/>
      <c r="K101" s="100"/>
      <c r="L101" s="100"/>
      <c r="M101" s="100"/>
      <c r="N101" s="100"/>
      <c r="O101" s="100"/>
      <c r="P101" s="100"/>
      <c r="Q101" s="100"/>
      <c r="R101" s="100"/>
      <c r="S101" s="100"/>
    </row>
    <row r="102" spans="1:19" x14ac:dyDescent="0.25">
      <c r="A102" s="100"/>
      <c r="B102" s="100"/>
      <c r="C102" s="100"/>
      <c r="D102" s="100"/>
      <c r="E102" s="100"/>
      <c r="F102" s="100"/>
      <c r="G102" s="100"/>
      <c r="H102" s="100"/>
      <c r="I102" s="100"/>
      <c r="J102" s="100"/>
      <c r="K102" s="100"/>
      <c r="L102" s="100"/>
      <c r="M102" s="100"/>
      <c r="N102" s="100"/>
      <c r="O102" s="100"/>
      <c r="P102" s="100"/>
      <c r="Q102" s="100"/>
      <c r="R102" s="100"/>
      <c r="S102" s="100"/>
    </row>
    <row r="103" spans="1:19" x14ac:dyDescent="0.25">
      <c r="A103" s="100"/>
      <c r="B103" s="100"/>
      <c r="C103" s="100"/>
      <c r="D103" s="100"/>
      <c r="E103" s="100"/>
      <c r="F103" s="100"/>
      <c r="G103" s="100"/>
      <c r="H103" s="100"/>
      <c r="I103" s="100"/>
      <c r="J103" s="100"/>
      <c r="K103" s="100"/>
      <c r="L103" s="100"/>
      <c r="M103" s="100"/>
      <c r="N103" s="100"/>
      <c r="O103" s="100"/>
      <c r="P103" s="100"/>
      <c r="Q103" s="100"/>
      <c r="R103" s="100"/>
      <c r="S103" s="100"/>
    </row>
    <row r="104" spans="1:19" x14ac:dyDescent="0.25">
      <c r="A104" s="100"/>
      <c r="B104" s="100"/>
      <c r="C104" s="100"/>
      <c r="D104" s="100"/>
      <c r="E104" s="100"/>
      <c r="F104" s="100"/>
      <c r="G104" s="100"/>
      <c r="H104" s="100"/>
      <c r="I104" s="100"/>
      <c r="J104" s="100"/>
      <c r="K104" s="100"/>
      <c r="L104" s="100"/>
      <c r="M104" s="100"/>
      <c r="N104" s="100"/>
      <c r="O104" s="100"/>
      <c r="P104" s="100"/>
      <c r="Q104" s="100"/>
      <c r="R104" s="100"/>
      <c r="S104" s="100"/>
    </row>
    <row r="105" spans="1:19" x14ac:dyDescent="0.25">
      <c r="A105" s="100"/>
      <c r="B105" s="100"/>
      <c r="C105" s="100"/>
      <c r="D105" s="100"/>
      <c r="E105" s="100"/>
      <c r="F105" s="100"/>
      <c r="G105" s="100"/>
      <c r="H105" s="100"/>
      <c r="I105" s="100"/>
      <c r="J105" s="100"/>
      <c r="K105" s="100"/>
      <c r="L105" s="100"/>
      <c r="M105" s="100"/>
      <c r="N105" s="100"/>
      <c r="O105" s="100"/>
      <c r="P105" s="100"/>
      <c r="Q105" s="100"/>
      <c r="R105" s="100"/>
      <c r="S105" s="100"/>
    </row>
    <row r="106" spans="1:19" x14ac:dyDescent="0.25">
      <c r="A106" s="100"/>
      <c r="B106" s="100"/>
      <c r="C106" s="100"/>
      <c r="D106" s="100"/>
      <c r="E106" s="100"/>
      <c r="F106" s="100"/>
      <c r="G106" s="100"/>
      <c r="H106" s="100"/>
      <c r="I106" s="100"/>
      <c r="J106" s="100"/>
      <c r="K106" s="100"/>
      <c r="L106" s="100"/>
      <c r="M106" s="100"/>
      <c r="N106" s="100"/>
      <c r="O106" s="100"/>
      <c r="P106" s="100"/>
      <c r="Q106" s="100"/>
      <c r="R106" s="100"/>
      <c r="S106" s="100"/>
    </row>
    <row r="107" spans="1:19" x14ac:dyDescent="0.25">
      <c r="A107" s="100"/>
      <c r="B107" s="100"/>
      <c r="C107" s="100"/>
      <c r="D107" s="100"/>
      <c r="E107" s="100"/>
      <c r="F107" s="100"/>
      <c r="G107" s="100"/>
      <c r="H107" s="100"/>
      <c r="I107" s="100"/>
      <c r="J107" s="100"/>
      <c r="K107" s="100"/>
      <c r="L107" s="100"/>
      <c r="M107" s="100"/>
      <c r="N107" s="100"/>
      <c r="O107" s="100"/>
      <c r="P107" s="100"/>
      <c r="Q107" s="100"/>
      <c r="R107" s="100"/>
      <c r="S107" s="100"/>
    </row>
    <row r="108" spans="1:19" x14ac:dyDescent="0.25">
      <c r="A108" s="100"/>
      <c r="B108" s="100"/>
      <c r="C108" s="100"/>
      <c r="D108" s="100"/>
      <c r="E108" s="100"/>
      <c r="F108" s="100"/>
      <c r="G108" s="100"/>
      <c r="H108" s="100"/>
      <c r="I108" s="100"/>
      <c r="J108" s="100"/>
      <c r="K108" s="100"/>
      <c r="L108" s="100"/>
      <c r="M108" s="100"/>
      <c r="N108" s="100"/>
      <c r="O108" s="100"/>
      <c r="P108" s="100"/>
      <c r="Q108" s="100"/>
      <c r="R108" s="100"/>
      <c r="S108" s="100"/>
    </row>
    <row r="109" spans="1:19" x14ac:dyDescent="0.25">
      <c r="A109" s="100"/>
      <c r="B109" s="100"/>
      <c r="C109" s="100"/>
      <c r="D109" s="100"/>
      <c r="E109" s="100"/>
      <c r="F109" s="100"/>
      <c r="G109" s="100"/>
      <c r="H109" s="100"/>
      <c r="I109" s="100"/>
      <c r="J109" s="100"/>
      <c r="K109" s="100"/>
      <c r="L109" s="100"/>
      <c r="M109" s="100"/>
      <c r="N109" s="100"/>
      <c r="O109" s="100"/>
      <c r="P109" s="100"/>
      <c r="Q109" s="100"/>
      <c r="R109" s="100"/>
      <c r="S109" s="100"/>
    </row>
    <row r="110" spans="1:19" x14ac:dyDescent="0.25">
      <c r="A110" s="100"/>
      <c r="B110" s="100"/>
      <c r="C110" s="100"/>
      <c r="D110" s="100"/>
      <c r="E110" s="100"/>
      <c r="F110" s="100"/>
      <c r="G110" s="100"/>
      <c r="H110" s="100"/>
      <c r="I110" s="100"/>
      <c r="J110" s="100"/>
      <c r="K110" s="100"/>
      <c r="L110" s="100"/>
      <c r="M110" s="100"/>
      <c r="N110" s="100"/>
      <c r="O110" s="100"/>
      <c r="P110" s="100"/>
      <c r="Q110" s="100"/>
      <c r="R110" s="100"/>
      <c r="S110" s="100"/>
    </row>
    <row r="111" spans="1:19" x14ac:dyDescent="0.25">
      <c r="A111" s="100"/>
      <c r="B111" s="100"/>
      <c r="C111" s="100"/>
      <c r="D111" s="100"/>
      <c r="E111" s="100"/>
      <c r="F111" s="100"/>
      <c r="G111" s="100"/>
      <c r="H111" s="100"/>
      <c r="I111" s="100"/>
      <c r="J111" s="100"/>
      <c r="K111" s="100"/>
      <c r="L111" s="100"/>
      <c r="M111" s="100"/>
      <c r="N111" s="100"/>
      <c r="O111" s="100"/>
      <c r="P111" s="100"/>
      <c r="Q111" s="100"/>
      <c r="R111" s="100"/>
      <c r="S111" s="100"/>
    </row>
    <row r="112" spans="1:19" x14ac:dyDescent="0.25">
      <c r="A112" s="100"/>
      <c r="B112" s="100"/>
      <c r="C112" s="100"/>
      <c r="D112" s="100"/>
      <c r="E112" s="100"/>
      <c r="F112" s="100"/>
      <c r="G112" s="100"/>
      <c r="H112" s="100"/>
      <c r="I112" s="100"/>
      <c r="J112" s="100"/>
      <c r="K112" s="100"/>
      <c r="L112" s="100"/>
      <c r="M112" s="100"/>
      <c r="N112" s="100"/>
      <c r="O112" s="100"/>
      <c r="P112" s="100"/>
      <c r="Q112" s="100"/>
      <c r="R112" s="100"/>
      <c r="S112" s="100"/>
    </row>
    <row r="113" spans="1:19" x14ac:dyDescent="0.25">
      <c r="A113" s="100"/>
      <c r="B113" s="100"/>
      <c r="C113" s="100"/>
      <c r="D113" s="100"/>
      <c r="E113" s="100"/>
      <c r="F113" s="100"/>
      <c r="G113" s="100"/>
      <c r="H113" s="100"/>
      <c r="I113" s="100"/>
      <c r="J113" s="100"/>
      <c r="K113" s="100"/>
      <c r="L113" s="100"/>
      <c r="M113" s="100"/>
      <c r="N113" s="100"/>
      <c r="O113" s="100"/>
      <c r="P113" s="100"/>
      <c r="Q113" s="100"/>
      <c r="R113" s="100"/>
      <c r="S113" s="100"/>
    </row>
    <row r="114" spans="1:19" x14ac:dyDescent="0.25">
      <c r="A114" s="100"/>
      <c r="B114" s="100"/>
      <c r="C114" s="100"/>
      <c r="D114" s="100"/>
      <c r="E114" s="100"/>
      <c r="F114" s="100"/>
      <c r="G114" s="100"/>
      <c r="H114" s="100"/>
      <c r="I114" s="100"/>
      <c r="J114" s="100"/>
      <c r="K114" s="100"/>
      <c r="L114" s="100"/>
      <c r="M114" s="100"/>
      <c r="N114" s="100"/>
      <c r="O114" s="100"/>
      <c r="P114" s="100"/>
      <c r="Q114" s="100"/>
      <c r="R114" s="100"/>
      <c r="S114" s="100"/>
    </row>
    <row r="115" spans="1:19" x14ac:dyDescent="0.25">
      <c r="A115" s="100"/>
      <c r="B115" s="100"/>
      <c r="C115" s="100"/>
      <c r="D115" s="100"/>
      <c r="E115" s="100"/>
      <c r="F115" s="100"/>
      <c r="G115" s="100"/>
      <c r="H115" s="100"/>
      <c r="I115" s="100"/>
      <c r="J115" s="100"/>
      <c r="K115" s="100"/>
      <c r="L115" s="100"/>
      <c r="M115" s="100"/>
      <c r="N115" s="100"/>
      <c r="O115" s="100"/>
      <c r="P115" s="100"/>
      <c r="Q115" s="100"/>
      <c r="R115" s="100"/>
      <c r="S115" s="100"/>
    </row>
    <row r="116" spans="1:19" x14ac:dyDescent="0.25">
      <c r="A116" s="100"/>
      <c r="B116" s="100"/>
      <c r="C116" s="100"/>
      <c r="D116" s="100"/>
      <c r="E116" s="100"/>
      <c r="F116" s="100"/>
      <c r="G116" s="100"/>
      <c r="H116" s="100"/>
      <c r="I116" s="100"/>
      <c r="J116" s="100"/>
      <c r="K116" s="100"/>
      <c r="L116" s="100"/>
      <c r="M116" s="100"/>
      <c r="N116" s="100"/>
      <c r="O116" s="100"/>
      <c r="P116" s="100"/>
      <c r="Q116" s="100"/>
      <c r="R116" s="100"/>
      <c r="S116" s="100"/>
    </row>
    <row r="117" spans="1:19" x14ac:dyDescent="0.25">
      <c r="A117" s="100"/>
      <c r="B117" s="100"/>
      <c r="C117" s="100"/>
      <c r="D117" s="100"/>
      <c r="E117" s="100"/>
      <c r="F117" s="100"/>
      <c r="G117" s="100"/>
      <c r="H117" s="100"/>
      <c r="I117" s="100"/>
      <c r="J117" s="100"/>
      <c r="K117" s="100"/>
      <c r="L117" s="100"/>
      <c r="M117" s="100"/>
      <c r="N117" s="100"/>
      <c r="O117" s="100"/>
      <c r="P117" s="100"/>
      <c r="Q117" s="100"/>
      <c r="R117" s="100"/>
      <c r="S117" s="100"/>
    </row>
    <row r="118" spans="1:19" x14ac:dyDescent="0.25">
      <c r="A118" s="100"/>
      <c r="B118" s="100"/>
      <c r="C118" s="100"/>
      <c r="D118" s="100"/>
      <c r="E118" s="100"/>
      <c r="F118" s="100"/>
      <c r="G118" s="100"/>
      <c r="H118" s="100"/>
      <c r="I118" s="100"/>
      <c r="J118" s="100"/>
      <c r="K118" s="100"/>
      <c r="L118" s="100"/>
      <c r="M118" s="100"/>
      <c r="N118" s="100"/>
      <c r="O118" s="100"/>
      <c r="P118" s="100"/>
      <c r="Q118" s="100"/>
      <c r="R118" s="100"/>
      <c r="S118" s="100"/>
    </row>
    <row r="119" spans="1:19" x14ac:dyDescent="0.25">
      <c r="A119" s="100"/>
      <c r="B119" s="100"/>
      <c r="C119" s="100"/>
      <c r="D119" s="100"/>
      <c r="E119" s="100"/>
      <c r="F119" s="100"/>
      <c r="G119" s="100"/>
      <c r="H119" s="100"/>
      <c r="I119" s="100"/>
      <c r="J119" s="100"/>
      <c r="K119" s="100"/>
      <c r="L119" s="100"/>
      <c r="M119" s="100"/>
      <c r="N119" s="100"/>
      <c r="O119" s="100"/>
      <c r="P119" s="100"/>
      <c r="Q119" s="100"/>
      <c r="R119" s="100"/>
      <c r="S119" s="100"/>
    </row>
    <row r="120" spans="1:19" x14ac:dyDescent="0.25">
      <c r="A120" s="100"/>
      <c r="B120" s="100"/>
      <c r="C120" s="100"/>
      <c r="D120" s="100"/>
      <c r="E120" s="100"/>
      <c r="F120" s="100"/>
      <c r="G120" s="100"/>
      <c r="H120" s="100"/>
      <c r="I120" s="100"/>
      <c r="J120" s="100"/>
      <c r="K120" s="100"/>
      <c r="L120" s="100"/>
      <c r="M120" s="100"/>
      <c r="N120" s="100"/>
      <c r="O120" s="100"/>
      <c r="P120" s="100"/>
      <c r="Q120" s="100"/>
      <c r="R120" s="100"/>
      <c r="S120" s="100"/>
    </row>
    <row r="121" spans="1:19" x14ac:dyDescent="0.25">
      <c r="A121" s="100"/>
      <c r="B121" s="100"/>
      <c r="C121" s="100"/>
      <c r="D121" s="100"/>
      <c r="E121" s="100"/>
      <c r="F121" s="100"/>
      <c r="G121" s="100"/>
      <c r="H121" s="100"/>
      <c r="I121" s="100"/>
      <c r="J121" s="100"/>
      <c r="K121" s="100"/>
      <c r="L121" s="100"/>
      <c r="M121" s="100"/>
      <c r="N121" s="100"/>
      <c r="O121" s="100"/>
      <c r="P121" s="100"/>
      <c r="Q121" s="100"/>
      <c r="R121" s="100"/>
      <c r="S121" s="100"/>
    </row>
    <row r="122" spans="1:19" x14ac:dyDescent="0.25">
      <c r="A122" s="100"/>
      <c r="B122" s="100"/>
      <c r="C122" s="100"/>
      <c r="D122" s="100"/>
      <c r="E122" s="100"/>
      <c r="F122" s="100"/>
      <c r="G122" s="100"/>
      <c r="H122" s="100"/>
      <c r="I122" s="100"/>
      <c r="J122" s="100"/>
      <c r="K122" s="100"/>
      <c r="L122" s="100"/>
      <c r="M122" s="100"/>
      <c r="N122" s="100"/>
      <c r="O122" s="100"/>
      <c r="P122" s="100"/>
      <c r="Q122" s="100"/>
      <c r="R122" s="100"/>
      <c r="S122" s="100"/>
    </row>
    <row r="123" spans="1:19" x14ac:dyDescent="0.25">
      <c r="A123" s="100"/>
      <c r="B123" s="100"/>
      <c r="C123" s="100"/>
      <c r="D123" s="100"/>
      <c r="E123" s="100"/>
      <c r="F123" s="100"/>
      <c r="G123" s="100"/>
      <c r="H123" s="100"/>
      <c r="I123" s="100"/>
      <c r="J123" s="100"/>
      <c r="K123" s="100"/>
      <c r="L123" s="100"/>
      <c r="M123" s="100"/>
      <c r="N123" s="100"/>
      <c r="O123" s="100"/>
      <c r="P123" s="100"/>
      <c r="Q123" s="100"/>
      <c r="R123" s="100"/>
      <c r="S123" s="100"/>
    </row>
    <row r="124" spans="1:19" x14ac:dyDescent="0.25">
      <c r="A124" s="100"/>
      <c r="B124" s="100"/>
      <c r="C124" s="100"/>
      <c r="D124" s="100"/>
      <c r="E124" s="100"/>
      <c r="F124" s="100"/>
      <c r="G124" s="100"/>
      <c r="H124" s="100"/>
      <c r="I124" s="100"/>
      <c r="J124" s="100"/>
      <c r="K124" s="100"/>
      <c r="L124" s="100"/>
      <c r="M124" s="100"/>
      <c r="N124" s="100"/>
      <c r="O124" s="100"/>
      <c r="P124" s="100"/>
      <c r="Q124" s="100"/>
      <c r="R124" s="100"/>
      <c r="S124" s="100"/>
    </row>
    <row r="125" spans="1:19" x14ac:dyDescent="0.25">
      <c r="A125" s="100"/>
      <c r="B125" s="100"/>
      <c r="C125" s="100"/>
      <c r="D125" s="100"/>
      <c r="E125" s="100"/>
      <c r="F125" s="100"/>
      <c r="G125" s="100"/>
      <c r="H125" s="100"/>
      <c r="I125" s="100"/>
      <c r="J125" s="100"/>
      <c r="K125" s="100"/>
      <c r="L125" s="100"/>
      <c r="M125" s="100"/>
      <c r="N125" s="100"/>
      <c r="O125" s="100"/>
      <c r="P125" s="100"/>
      <c r="Q125" s="100"/>
      <c r="R125" s="100"/>
      <c r="S125" s="100"/>
    </row>
    <row r="126" spans="1:19" x14ac:dyDescent="0.25">
      <c r="A126" s="100"/>
      <c r="B126" s="100"/>
      <c r="C126" s="100"/>
      <c r="D126" s="100"/>
      <c r="E126" s="100"/>
      <c r="F126" s="100"/>
      <c r="G126" s="100"/>
      <c r="H126" s="100"/>
      <c r="I126" s="100"/>
      <c r="J126" s="100"/>
      <c r="K126" s="100"/>
      <c r="L126" s="100"/>
      <c r="M126" s="100"/>
      <c r="N126" s="100"/>
      <c r="O126" s="100"/>
      <c r="P126" s="100"/>
      <c r="Q126" s="100"/>
      <c r="R126" s="100"/>
      <c r="S126" s="100"/>
    </row>
    <row r="127" spans="1:19" x14ac:dyDescent="0.25">
      <c r="A127" s="100"/>
      <c r="B127" s="100"/>
      <c r="C127" s="100"/>
      <c r="D127" s="100"/>
      <c r="E127" s="100"/>
      <c r="F127" s="100"/>
      <c r="G127" s="100"/>
      <c r="H127" s="100"/>
      <c r="I127" s="100"/>
      <c r="J127" s="100"/>
      <c r="K127" s="100"/>
      <c r="L127" s="100"/>
      <c r="M127" s="100"/>
      <c r="N127" s="100"/>
      <c r="O127" s="100"/>
      <c r="P127" s="100"/>
      <c r="Q127" s="100"/>
      <c r="R127" s="100"/>
      <c r="S127" s="100"/>
    </row>
    <row r="128" spans="1:19" x14ac:dyDescent="0.25">
      <c r="A128" s="100"/>
      <c r="B128" s="100"/>
      <c r="C128" s="100"/>
      <c r="D128" s="100"/>
      <c r="E128" s="100"/>
      <c r="F128" s="100"/>
      <c r="G128" s="100"/>
      <c r="H128" s="100"/>
      <c r="I128" s="100"/>
      <c r="J128" s="100"/>
      <c r="K128" s="100"/>
      <c r="L128" s="100"/>
      <c r="M128" s="100"/>
      <c r="N128" s="100"/>
      <c r="O128" s="100"/>
      <c r="P128" s="100"/>
      <c r="Q128" s="100"/>
      <c r="R128" s="100"/>
      <c r="S128" s="100"/>
    </row>
    <row r="129" spans="1:19" x14ac:dyDescent="0.25">
      <c r="A129" s="100"/>
      <c r="B129" s="100"/>
      <c r="C129" s="100"/>
      <c r="D129" s="100"/>
      <c r="E129" s="100"/>
      <c r="F129" s="100"/>
      <c r="G129" s="100"/>
      <c r="H129" s="100"/>
      <c r="I129" s="100"/>
      <c r="J129" s="100"/>
      <c r="K129" s="100"/>
      <c r="L129" s="100"/>
      <c r="M129" s="100"/>
      <c r="N129" s="100"/>
      <c r="O129" s="100"/>
      <c r="P129" s="100"/>
      <c r="Q129" s="100"/>
      <c r="R129" s="100"/>
      <c r="S129" s="100"/>
    </row>
    <row r="130" spans="1:19" x14ac:dyDescent="0.25">
      <c r="A130" s="100"/>
      <c r="B130" s="100"/>
      <c r="C130" s="100"/>
      <c r="D130" s="100"/>
      <c r="E130" s="100"/>
      <c r="F130" s="100"/>
      <c r="G130" s="100"/>
      <c r="H130" s="100"/>
      <c r="I130" s="100"/>
      <c r="J130" s="100"/>
      <c r="K130" s="100"/>
      <c r="L130" s="100"/>
      <c r="M130" s="100"/>
      <c r="N130" s="100"/>
      <c r="O130" s="100"/>
      <c r="P130" s="100"/>
      <c r="Q130" s="100"/>
      <c r="R130" s="100"/>
      <c r="S130" s="100"/>
    </row>
    <row r="131" spans="1:19" x14ac:dyDescent="0.25">
      <c r="A131" s="100"/>
      <c r="B131" s="100"/>
      <c r="C131" s="100"/>
      <c r="D131" s="100"/>
      <c r="E131" s="100"/>
      <c r="F131" s="100"/>
      <c r="G131" s="100"/>
      <c r="H131" s="100"/>
      <c r="I131" s="100"/>
      <c r="J131" s="100"/>
      <c r="K131" s="100"/>
      <c r="L131" s="100"/>
      <c r="M131" s="100"/>
      <c r="N131" s="100"/>
      <c r="O131" s="100"/>
      <c r="P131" s="100"/>
      <c r="Q131" s="100"/>
      <c r="R131" s="100"/>
      <c r="S131" s="100"/>
    </row>
    <row r="132" spans="1:19" x14ac:dyDescent="0.25">
      <c r="A132" s="100"/>
      <c r="B132" s="100"/>
      <c r="C132" s="100"/>
      <c r="D132" s="100"/>
      <c r="E132" s="100"/>
      <c r="F132" s="100"/>
      <c r="G132" s="100"/>
      <c r="H132" s="100"/>
      <c r="I132" s="100"/>
      <c r="J132" s="100"/>
      <c r="K132" s="100"/>
      <c r="L132" s="100"/>
      <c r="M132" s="100"/>
      <c r="N132" s="100"/>
      <c r="O132" s="100"/>
      <c r="P132" s="100"/>
      <c r="Q132" s="100"/>
      <c r="R132" s="100"/>
      <c r="S132" s="100"/>
    </row>
    <row r="133" spans="1:19" x14ac:dyDescent="0.25">
      <c r="A133" s="100"/>
      <c r="B133" s="100"/>
      <c r="C133" s="100"/>
      <c r="D133" s="100"/>
      <c r="E133" s="100"/>
      <c r="F133" s="100"/>
      <c r="G133" s="100"/>
      <c r="H133" s="100"/>
      <c r="I133" s="100"/>
      <c r="J133" s="100"/>
      <c r="K133" s="100"/>
      <c r="L133" s="100"/>
      <c r="M133" s="100"/>
      <c r="N133" s="100"/>
      <c r="O133" s="100"/>
      <c r="P133" s="100"/>
      <c r="Q133" s="100"/>
      <c r="R133" s="100"/>
      <c r="S133" s="100"/>
    </row>
    <row r="134" spans="1:19" x14ac:dyDescent="0.25">
      <c r="A134" s="100"/>
      <c r="B134" s="100"/>
      <c r="C134" s="100"/>
      <c r="D134" s="100"/>
      <c r="E134" s="100"/>
      <c r="F134" s="100"/>
      <c r="G134" s="100"/>
      <c r="H134" s="100"/>
      <c r="I134" s="100"/>
      <c r="J134" s="100"/>
      <c r="K134" s="100"/>
      <c r="L134" s="100"/>
      <c r="M134" s="100"/>
      <c r="N134" s="100"/>
      <c r="O134" s="100"/>
      <c r="P134" s="100"/>
      <c r="Q134" s="100"/>
      <c r="R134" s="100"/>
      <c r="S134" s="100"/>
    </row>
    <row r="135" spans="1:19" x14ac:dyDescent="0.25">
      <c r="A135" s="100"/>
      <c r="B135" s="100"/>
      <c r="C135" s="100"/>
      <c r="D135" s="100"/>
      <c r="E135" s="100"/>
      <c r="F135" s="100"/>
      <c r="G135" s="100"/>
      <c r="H135" s="100"/>
      <c r="I135" s="100"/>
      <c r="J135" s="100"/>
      <c r="K135" s="100"/>
      <c r="L135" s="100"/>
      <c r="M135" s="100"/>
      <c r="N135" s="100"/>
      <c r="O135" s="100"/>
      <c r="P135" s="100"/>
      <c r="Q135" s="100"/>
      <c r="R135" s="100"/>
      <c r="S135" s="100"/>
    </row>
    <row r="136" spans="1:19" x14ac:dyDescent="0.25">
      <c r="A136" s="100"/>
      <c r="B136" s="100"/>
      <c r="C136" s="100"/>
      <c r="D136" s="100"/>
      <c r="E136" s="100"/>
      <c r="F136" s="100"/>
      <c r="G136" s="100"/>
      <c r="H136" s="100"/>
      <c r="I136" s="100"/>
      <c r="J136" s="100"/>
      <c r="K136" s="100"/>
      <c r="L136" s="100"/>
      <c r="M136" s="100"/>
      <c r="N136" s="100"/>
      <c r="O136" s="100"/>
      <c r="P136" s="100"/>
      <c r="Q136" s="100"/>
      <c r="R136" s="100"/>
      <c r="S136" s="100"/>
    </row>
    <row r="137" spans="1:19" x14ac:dyDescent="0.25">
      <c r="A137" s="100"/>
      <c r="B137" s="100"/>
      <c r="C137" s="100"/>
      <c r="D137" s="100"/>
      <c r="E137" s="100"/>
      <c r="F137" s="100"/>
      <c r="G137" s="100"/>
      <c r="H137" s="100"/>
      <c r="I137" s="100"/>
      <c r="J137" s="100"/>
      <c r="K137" s="100"/>
      <c r="L137" s="100"/>
      <c r="M137" s="100"/>
      <c r="N137" s="100"/>
      <c r="O137" s="100"/>
      <c r="P137" s="100"/>
      <c r="Q137" s="100"/>
      <c r="R137" s="100"/>
      <c r="S137" s="100"/>
    </row>
    <row r="138" spans="1:19" x14ac:dyDescent="0.25">
      <c r="A138" s="100"/>
      <c r="B138" s="100"/>
      <c r="C138" s="100"/>
      <c r="D138" s="100"/>
      <c r="E138" s="100"/>
      <c r="F138" s="100"/>
      <c r="G138" s="100"/>
      <c r="H138" s="100"/>
      <c r="I138" s="100"/>
      <c r="J138" s="100"/>
      <c r="K138" s="100"/>
      <c r="L138" s="100"/>
      <c r="M138" s="100"/>
      <c r="N138" s="100"/>
      <c r="O138" s="100"/>
      <c r="P138" s="100"/>
      <c r="Q138" s="100"/>
      <c r="R138" s="100"/>
      <c r="S138" s="100"/>
    </row>
    <row r="139" spans="1:19" x14ac:dyDescent="0.25">
      <c r="A139" s="100"/>
      <c r="B139" s="100"/>
      <c r="C139" s="100"/>
      <c r="D139" s="100"/>
      <c r="E139" s="100"/>
      <c r="F139" s="100"/>
      <c r="G139" s="100"/>
      <c r="H139" s="100"/>
      <c r="I139" s="100"/>
      <c r="J139" s="100"/>
      <c r="K139" s="100"/>
      <c r="L139" s="100"/>
      <c r="M139" s="100"/>
      <c r="N139" s="100"/>
      <c r="O139" s="100"/>
      <c r="P139" s="100"/>
      <c r="Q139" s="100"/>
      <c r="R139" s="100"/>
      <c r="S139" s="100"/>
    </row>
    <row r="140" spans="1:19" x14ac:dyDescent="0.25">
      <c r="A140" s="100"/>
      <c r="B140" s="100"/>
      <c r="C140" s="100"/>
      <c r="D140" s="100"/>
      <c r="E140" s="100"/>
      <c r="F140" s="100"/>
      <c r="G140" s="100"/>
      <c r="H140" s="100"/>
      <c r="I140" s="100"/>
      <c r="J140" s="100"/>
      <c r="K140" s="100"/>
      <c r="L140" s="100"/>
      <c r="M140" s="100"/>
      <c r="N140" s="100"/>
      <c r="O140" s="100"/>
      <c r="P140" s="100"/>
      <c r="Q140" s="100"/>
      <c r="R140" s="100"/>
      <c r="S140" s="100"/>
    </row>
    <row r="141" spans="1:19" x14ac:dyDescent="0.25">
      <c r="A141" s="100"/>
      <c r="B141" s="100"/>
      <c r="C141" s="100"/>
      <c r="D141" s="100"/>
      <c r="E141" s="100"/>
      <c r="F141" s="100"/>
      <c r="G141" s="100"/>
      <c r="H141" s="100"/>
      <c r="I141" s="100"/>
      <c r="J141" s="100"/>
      <c r="K141" s="100"/>
      <c r="L141" s="100"/>
      <c r="M141" s="100"/>
      <c r="N141" s="100"/>
      <c r="O141" s="100"/>
      <c r="P141" s="100"/>
      <c r="Q141" s="100"/>
      <c r="R141" s="100"/>
      <c r="S141" s="100"/>
    </row>
    <row r="142" spans="1:19" x14ac:dyDescent="0.25">
      <c r="A142" s="100"/>
      <c r="B142" s="100"/>
      <c r="C142" s="100"/>
      <c r="D142" s="100"/>
      <c r="E142" s="100"/>
      <c r="F142" s="100"/>
      <c r="G142" s="100"/>
      <c r="H142" s="100"/>
      <c r="I142" s="100"/>
      <c r="J142" s="100"/>
      <c r="K142" s="100"/>
      <c r="L142" s="100"/>
      <c r="M142" s="100"/>
      <c r="N142" s="100"/>
      <c r="O142" s="100"/>
      <c r="P142" s="100"/>
      <c r="Q142" s="100"/>
      <c r="R142" s="100"/>
      <c r="S142" s="100"/>
    </row>
    <row r="143" spans="1:19" x14ac:dyDescent="0.25">
      <c r="A143" s="100"/>
      <c r="B143" s="100"/>
      <c r="C143" s="100"/>
      <c r="D143" s="100"/>
      <c r="E143" s="100"/>
      <c r="F143" s="100"/>
      <c r="G143" s="100"/>
      <c r="H143" s="100"/>
      <c r="I143" s="100"/>
      <c r="J143" s="100"/>
      <c r="K143" s="100"/>
      <c r="L143" s="100"/>
      <c r="M143" s="100"/>
      <c r="N143" s="100"/>
      <c r="O143" s="100"/>
      <c r="P143" s="100"/>
      <c r="Q143" s="100"/>
      <c r="R143" s="100"/>
      <c r="S143" s="100"/>
    </row>
    <row r="144" spans="1:19" x14ac:dyDescent="0.25">
      <c r="A144" s="100"/>
      <c r="B144" s="100"/>
      <c r="C144" s="100"/>
      <c r="D144" s="100"/>
      <c r="E144" s="100"/>
      <c r="F144" s="100"/>
      <c r="G144" s="100"/>
      <c r="H144" s="100"/>
      <c r="I144" s="100"/>
      <c r="J144" s="100"/>
      <c r="K144" s="100"/>
      <c r="L144" s="100"/>
      <c r="M144" s="100"/>
      <c r="N144" s="100"/>
      <c r="O144" s="100"/>
      <c r="P144" s="100"/>
      <c r="Q144" s="100"/>
      <c r="R144" s="100"/>
      <c r="S144" s="100"/>
    </row>
    <row r="145" spans="1:19" x14ac:dyDescent="0.25">
      <c r="A145" s="100"/>
      <c r="B145" s="100"/>
      <c r="C145" s="100"/>
      <c r="D145" s="100"/>
      <c r="E145" s="100"/>
      <c r="F145" s="100"/>
      <c r="G145" s="100"/>
      <c r="H145" s="100"/>
      <c r="I145" s="100"/>
      <c r="J145" s="100"/>
      <c r="K145" s="100"/>
      <c r="L145" s="100"/>
      <c r="M145" s="100"/>
      <c r="N145" s="100"/>
      <c r="O145" s="100"/>
      <c r="P145" s="100"/>
      <c r="Q145" s="100"/>
      <c r="R145" s="100"/>
      <c r="S145" s="100"/>
    </row>
    <row r="146" spans="1:19" x14ac:dyDescent="0.25">
      <c r="A146" s="100"/>
      <c r="B146" s="100"/>
      <c r="C146" s="100"/>
      <c r="D146" s="100"/>
      <c r="E146" s="100"/>
      <c r="F146" s="100"/>
      <c r="G146" s="100"/>
      <c r="H146" s="100"/>
      <c r="I146" s="100"/>
      <c r="J146" s="100"/>
      <c r="K146" s="100"/>
      <c r="L146" s="100"/>
      <c r="M146" s="100"/>
      <c r="N146" s="100"/>
      <c r="O146" s="100"/>
      <c r="P146" s="100"/>
      <c r="Q146" s="100"/>
      <c r="R146" s="100"/>
      <c r="S146" s="100"/>
    </row>
    <row r="147" spans="1:19" x14ac:dyDescent="0.25">
      <c r="A147" s="100"/>
      <c r="B147" s="100"/>
      <c r="C147" s="100"/>
      <c r="D147" s="100"/>
      <c r="E147" s="100"/>
      <c r="F147" s="100"/>
      <c r="G147" s="100"/>
      <c r="H147" s="100"/>
      <c r="I147" s="100"/>
      <c r="J147" s="100"/>
      <c r="K147" s="100"/>
      <c r="L147" s="100"/>
      <c r="M147" s="100"/>
      <c r="N147" s="100"/>
      <c r="O147" s="100"/>
      <c r="P147" s="100"/>
      <c r="Q147" s="100"/>
      <c r="R147" s="100"/>
      <c r="S147" s="100"/>
    </row>
    <row r="148" spans="1:19" x14ac:dyDescent="0.25">
      <c r="A148" s="100"/>
      <c r="B148" s="100"/>
      <c r="C148" s="100"/>
      <c r="D148" s="100"/>
      <c r="E148" s="100"/>
      <c r="F148" s="100"/>
      <c r="G148" s="100"/>
      <c r="H148" s="100"/>
      <c r="I148" s="100"/>
      <c r="J148" s="100"/>
      <c r="K148" s="100"/>
      <c r="L148" s="100"/>
      <c r="M148" s="100"/>
      <c r="N148" s="100"/>
      <c r="O148" s="100"/>
      <c r="P148" s="100"/>
      <c r="Q148" s="100"/>
      <c r="R148" s="100"/>
      <c r="S148" s="100"/>
    </row>
    <row r="149" spans="1:19" x14ac:dyDescent="0.25">
      <c r="A149" s="100"/>
      <c r="B149" s="100"/>
      <c r="C149" s="100"/>
      <c r="D149" s="100"/>
      <c r="E149" s="100"/>
      <c r="F149" s="100"/>
      <c r="G149" s="100"/>
      <c r="H149" s="100"/>
      <c r="I149" s="100"/>
      <c r="J149" s="100"/>
      <c r="K149" s="100"/>
      <c r="L149" s="100"/>
      <c r="M149" s="100"/>
      <c r="N149" s="100"/>
      <c r="O149" s="100"/>
      <c r="P149" s="100"/>
      <c r="Q149" s="100"/>
      <c r="R149" s="100"/>
      <c r="S149" s="100"/>
    </row>
    <row r="150" spans="1:19" x14ac:dyDescent="0.25">
      <c r="A150" s="100"/>
      <c r="B150" s="100"/>
      <c r="C150" s="100"/>
      <c r="D150" s="100"/>
      <c r="E150" s="100"/>
      <c r="F150" s="100"/>
      <c r="G150" s="100"/>
      <c r="H150" s="100"/>
      <c r="I150" s="100"/>
      <c r="J150" s="100"/>
      <c r="K150" s="100"/>
      <c r="L150" s="100"/>
      <c r="M150" s="100"/>
      <c r="N150" s="100"/>
      <c r="O150" s="100"/>
      <c r="P150" s="100"/>
      <c r="Q150" s="100"/>
      <c r="R150" s="100"/>
      <c r="S150" s="100"/>
    </row>
    <row r="151" spans="1:19" x14ac:dyDescent="0.25">
      <c r="A151" s="100"/>
      <c r="B151" s="100"/>
      <c r="C151" s="100"/>
      <c r="D151" s="100"/>
      <c r="E151" s="100"/>
      <c r="F151" s="100"/>
      <c r="G151" s="100"/>
      <c r="H151" s="100"/>
      <c r="I151" s="100"/>
      <c r="J151" s="100"/>
      <c r="K151" s="100"/>
      <c r="L151" s="100"/>
      <c r="M151" s="100"/>
      <c r="N151" s="100"/>
      <c r="O151" s="100"/>
      <c r="P151" s="100"/>
      <c r="Q151" s="100"/>
      <c r="R151" s="100"/>
      <c r="S151" s="100"/>
    </row>
    <row r="152" spans="1:19" x14ac:dyDescent="0.25">
      <c r="A152" s="100"/>
      <c r="B152" s="100"/>
      <c r="C152" s="100"/>
      <c r="D152" s="100"/>
      <c r="E152" s="100"/>
      <c r="F152" s="100"/>
      <c r="G152" s="100"/>
      <c r="H152" s="100"/>
      <c r="I152" s="100"/>
      <c r="J152" s="100"/>
      <c r="K152" s="100"/>
      <c r="L152" s="100"/>
      <c r="M152" s="100"/>
      <c r="N152" s="100"/>
      <c r="O152" s="100"/>
      <c r="P152" s="100"/>
      <c r="Q152" s="100"/>
      <c r="R152" s="100"/>
      <c r="S152" s="100"/>
    </row>
    <row r="153" spans="1:19" x14ac:dyDescent="0.25">
      <c r="A153" s="100"/>
      <c r="B153" s="100"/>
      <c r="C153" s="100"/>
      <c r="D153" s="100"/>
      <c r="E153" s="100"/>
      <c r="F153" s="100"/>
      <c r="G153" s="100"/>
      <c r="H153" s="100"/>
      <c r="I153" s="100"/>
      <c r="J153" s="100"/>
      <c r="K153" s="100"/>
      <c r="L153" s="100"/>
      <c r="M153" s="100"/>
      <c r="N153" s="100"/>
      <c r="O153" s="100"/>
      <c r="P153" s="100"/>
      <c r="Q153" s="100"/>
      <c r="R153" s="100"/>
      <c r="S153" s="100"/>
    </row>
    <row r="154" spans="1:19" x14ac:dyDescent="0.25">
      <c r="A154" s="100"/>
      <c r="B154" s="100"/>
      <c r="C154" s="100"/>
      <c r="D154" s="100"/>
      <c r="E154" s="100"/>
      <c r="F154" s="100"/>
      <c r="G154" s="100"/>
      <c r="H154" s="100"/>
      <c r="I154" s="100"/>
      <c r="J154" s="100"/>
      <c r="K154" s="100"/>
      <c r="L154" s="100"/>
      <c r="M154" s="100"/>
      <c r="N154" s="100"/>
      <c r="O154" s="100"/>
      <c r="P154" s="100"/>
      <c r="Q154" s="100"/>
      <c r="R154" s="100"/>
      <c r="S154" s="100"/>
    </row>
    <row r="155" spans="1:19" x14ac:dyDescent="0.25">
      <c r="A155" s="100"/>
      <c r="B155" s="100"/>
      <c r="C155" s="100"/>
      <c r="D155" s="100"/>
      <c r="E155" s="100"/>
      <c r="F155" s="100"/>
      <c r="G155" s="100"/>
      <c r="H155" s="100"/>
      <c r="I155" s="100"/>
      <c r="J155" s="100"/>
      <c r="K155" s="100"/>
      <c r="L155" s="100"/>
      <c r="M155" s="100"/>
      <c r="N155" s="100"/>
      <c r="O155" s="100"/>
      <c r="P155" s="100"/>
      <c r="Q155" s="100"/>
      <c r="R155" s="100"/>
      <c r="S155" s="100"/>
    </row>
    <row r="156" spans="1:19" x14ac:dyDescent="0.25">
      <c r="A156" s="100"/>
      <c r="B156" s="100"/>
      <c r="C156" s="100"/>
      <c r="D156" s="100"/>
      <c r="E156" s="100"/>
      <c r="F156" s="100"/>
      <c r="G156" s="100"/>
      <c r="H156" s="100"/>
      <c r="I156" s="100"/>
      <c r="J156" s="100"/>
      <c r="K156" s="100"/>
      <c r="L156" s="100"/>
      <c r="M156" s="100"/>
      <c r="N156" s="100"/>
      <c r="O156" s="100"/>
      <c r="P156" s="100"/>
      <c r="Q156" s="100"/>
      <c r="R156" s="100"/>
      <c r="S156" s="100"/>
    </row>
    <row r="157" spans="1:19" x14ac:dyDescent="0.25">
      <c r="A157" s="100"/>
      <c r="B157" s="100"/>
      <c r="C157" s="100"/>
      <c r="D157" s="100"/>
      <c r="E157" s="100"/>
      <c r="F157" s="100"/>
      <c r="G157" s="100"/>
      <c r="H157" s="100"/>
      <c r="I157" s="100"/>
      <c r="J157" s="100"/>
      <c r="K157" s="100"/>
      <c r="L157" s="100"/>
      <c r="M157" s="100"/>
      <c r="N157" s="100"/>
      <c r="O157" s="100"/>
      <c r="P157" s="100"/>
      <c r="Q157" s="100"/>
      <c r="R157" s="100"/>
      <c r="S157" s="100"/>
    </row>
    <row r="158" spans="1:19" x14ac:dyDescent="0.25">
      <c r="A158" s="100"/>
      <c r="B158" s="100"/>
      <c r="C158" s="100"/>
      <c r="D158" s="100"/>
      <c r="E158" s="100"/>
      <c r="F158" s="100"/>
      <c r="G158" s="100"/>
      <c r="H158" s="100"/>
      <c r="I158" s="100"/>
      <c r="J158" s="100"/>
      <c r="K158" s="100"/>
      <c r="L158" s="100"/>
      <c r="M158" s="100"/>
      <c r="N158" s="100"/>
      <c r="O158" s="100"/>
      <c r="P158" s="100"/>
      <c r="Q158" s="100"/>
      <c r="R158" s="100"/>
      <c r="S158" s="100"/>
    </row>
    <row r="159" spans="1:19" x14ac:dyDescent="0.25">
      <c r="A159" s="100"/>
      <c r="B159" s="100"/>
      <c r="C159" s="100"/>
      <c r="D159" s="100"/>
      <c r="E159" s="100"/>
      <c r="F159" s="100"/>
      <c r="G159" s="100"/>
      <c r="H159" s="100"/>
      <c r="I159" s="100"/>
      <c r="J159" s="100"/>
      <c r="K159" s="100"/>
      <c r="L159" s="100"/>
      <c r="M159" s="100"/>
      <c r="N159" s="100"/>
      <c r="O159" s="100"/>
      <c r="P159" s="100"/>
      <c r="Q159" s="100"/>
      <c r="R159" s="100"/>
      <c r="S159" s="100"/>
    </row>
    <row r="160" spans="1:19" x14ac:dyDescent="0.25">
      <c r="A160" s="100"/>
      <c r="B160" s="100"/>
      <c r="C160" s="100"/>
      <c r="D160" s="100"/>
      <c r="E160" s="100"/>
      <c r="F160" s="100"/>
      <c r="G160" s="100"/>
      <c r="H160" s="100"/>
      <c r="I160" s="100"/>
      <c r="J160" s="100"/>
      <c r="K160" s="100"/>
      <c r="L160" s="100"/>
      <c r="M160" s="100"/>
      <c r="N160" s="100"/>
      <c r="O160" s="100"/>
      <c r="P160" s="100"/>
      <c r="Q160" s="100"/>
      <c r="R160" s="100"/>
      <c r="S160" s="100"/>
    </row>
    <row r="161" spans="1:19" x14ac:dyDescent="0.25">
      <c r="A161" s="100"/>
      <c r="B161" s="100"/>
      <c r="C161" s="100"/>
      <c r="D161" s="100"/>
      <c r="E161" s="100"/>
      <c r="F161" s="100"/>
      <c r="G161" s="100"/>
      <c r="H161" s="100"/>
      <c r="I161" s="100"/>
      <c r="J161" s="100"/>
      <c r="K161" s="100"/>
      <c r="L161" s="100"/>
      <c r="M161" s="100"/>
      <c r="N161" s="100"/>
      <c r="O161" s="100"/>
      <c r="P161" s="100"/>
      <c r="Q161" s="100"/>
      <c r="R161" s="100"/>
      <c r="S161" s="100"/>
    </row>
    <row r="162" spans="1:19" x14ac:dyDescent="0.25">
      <c r="A162" s="100"/>
      <c r="B162" s="100"/>
      <c r="C162" s="100"/>
      <c r="D162" s="100"/>
      <c r="E162" s="100"/>
      <c r="F162" s="100"/>
      <c r="G162" s="100"/>
      <c r="H162" s="100"/>
      <c r="I162" s="100"/>
      <c r="J162" s="100"/>
      <c r="K162" s="100"/>
      <c r="L162" s="100"/>
      <c r="M162" s="100"/>
      <c r="N162" s="100"/>
      <c r="O162" s="100"/>
      <c r="P162" s="100"/>
      <c r="Q162" s="100"/>
      <c r="R162" s="100"/>
      <c r="S162" s="100"/>
    </row>
    <row r="163" spans="1:19" x14ac:dyDescent="0.25">
      <c r="A163" s="100"/>
      <c r="B163" s="100"/>
      <c r="C163" s="100"/>
      <c r="D163" s="100"/>
      <c r="E163" s="100"/>
      <c r="F163" s="100"/>
      <c r="G163" s="100"/>
      <c r="H163" s="100"/>
      <c r="I163" s="100"/>
      <c r="J163" s="100"/>
      <c r="K163" s="100"/>
      <c r="L163" s="100"/>
      <c r="M163" s="100"/>
      <c r="N163" s="100"/>
      <c r="O163" s="100"/>
      <c r="P163" s="100"/>
      <c r="Q163" s="100"/>
      <c r="R163" s="100"/>
      <c r="S163" s="100"/>
    </row>
    <row r="164" spans="1:19" x14ac:dyDescent="0.25">
      <c r="A164" s="100"/>
      <c r="B164" s="100"/>
      <c r="C164" s="100"/>
      <c r="D164" s="100"/>
      <c r="E164" s="100"/>
      <c r="F164" s="100"/>
      <c r="G164" s="100"/>
      <c r="H164" s="100"/>
      <c r="I164" s="100"/>
      <c r="J164" s="100"/>
      <c r="K164" s="100"/>
      <c r="L164" s="100"/>
      <c r="M164" s="100"/>
      <c r="N164" s="100"/>
      <c r="O164" s="100"/>
      <c r="P164" s="100"/>
      <c r="Q164" s="100"/>
      <c r="R164" s="100"/>
      <c r="S164" s="100"/>
    </row>
    <row r="165" spans="1:19" x14ac:dyDescent="0.25">
      <c r="A165" s="100"/>
      <c r="B165" s="100"/>
      <c r="C165" s="100"/>
      <c r="D165" s="100"/>
      <c r="E165" s="100"/>
      <c r="F165" s="100"/>
      <c r="G165" s="100"/>
      <c r="H165" s="100"/>
      <c r="I165" s="100"/>
      <c r="J165" s="100"/>
      <c r="K165" s="100"/>
      <c r="L165" s="100"/>
      <c r="M165" s="100"/>
      <c r="N165" s="100"/>
      <c r="O165" s="100"/>
      <c r="P165" s="100"/>
      <c r="Q165" s="100"/>
      <c r="R165" s="100"/>
      <c r="S165" s="100"/>
    </row>
    <row r="166" spans="1:19" x14ac:dyDescent="0.25">
      <c r="A166" s="100"/>
      <c r="B166" s="100"/>
      <c r="C166" s="100"/>
      <c r="D166" s="100"/>
      <c r="E166" s="100"/>
      <c r="F166" s="100"/>
      <c r="G166" s="100"/>
      <c r="H166" s="100"/>
      <c r="I166" s="100"/>
      <c r="J166" s="100"/>
      <c r="K166" s="100"/>
      <c r="L166" s="100"/>
      <c r="M166" s="100"/>
      <c r="N166" s="100"/>
      <c r="O166" s="100"/>
      <c r="P166" s="100"/>
      <c r="Q166" s="100"/>
      <c r="R166" s="100"/>
      <c r="S166" s="100"/>
    </row>
    <row r="167" spans="1:19" x14ac:dyDescent="0.25">
      <c r="A167" s="100"/>
      <c r="B167" s="100"/>
      <c r="C167" s="100"/>
      <c r="D167" s="100"/>
      <c r="E167" s="100"/>
      <c r="F167" s="100"/>
      <c r="G167" s="100"/>
      <c r="H167" s="100"/>
      <c r="I167" s="100"/>
      <c r="J167" s="100"/>
      <c r="K167" s="100"/>
      <c r="L167" s="100"/>
      <c r="M167" s="100"/>
      <c r="N167" s="100"/>
      <c r="O167" s="100"/>
      <c r="P167" s="100"/>
      <c r="Q167" s="100"/>
      <c r="R167" s="100"/>
      <c r="S167" s="100"/>
    </row>
    <row r="168" spans="1:19" x14ac:dyDescent="0.25">
      <c r="A168" s="100"/>
      <c r="B168" s="100"/>
      <c r="C168" s="100"/>
      <c r="D168" s="100"/>
      <c r="E168" s="100"/>
      <c r="F168" s="100"/>
      <c r="G168" s="100"/>
      <c r="H168" s="100"/>
      <c r="I168" s="100"/>
      <c r="J168" s="100"/>
      <c r="K168" s="100"/>
      <c r="L168" s="100"/>
      <c r="M168" s="100"/>
      <c r="N168" s="100"/>
      <c r="O168" s="100"/>
      <c r="P168" s="100"/>
      <c r="Q168" s="100"/>
      <c r="R168" s="100"/>
      <c r="S168" s="100"/>
    </row>
    <row r="169" spans="1:19" x14ac:dyDescent="0.25">
      <c r="A169" s="100"/>
      <c r="B169" s="100"/>
      <c r="C169" s="100"/>
      <c r="D169" s="100"/>
      <c r="E169" s="100"/>
      <c r="F169" s="100"/>
      <c r="G169" s="100"/>
      <c r="H169" s="100"/>
      <c r="I169" s="100"/>
      <c r="J169" s="100"/>
      <c r="K169" s="100"/>
      <c r="L169" s="100"/>
      <c r="M169" s="100"/>
      <c r="N169" s="100"/>
      <c r="O169" s="100"/>
      <c r="P169" s="100"/>
      <c r="Q169" s="100"/>
      <c r="R169" s="100"/>
      <c r="S169" s="100"/>
    </row>
    <row r="170" spans="1:19" x14ac:dyDescent="0.25">
      <c r="A170" s="100"/>
      <c r="B170" s="100"/>
      <c r="C170" s="100"/>
      <c r="D170" s="100"/>
      <c r="E170" s="100"/>
      <c r="F170" s="100"/>
      <c r="G170" s="100"/>
      <c r="H170" s="100"/>
      <c r="I170" s="100"/>
      <c r="J170" s="100"/>
      <c r="K170" s="100"/>
      <c r="L170" s="100"/>
      <c r="M170" s="100"/>
      <c r="N170" s="100"/>
      <c r="O170" s="100"/>
      <c r="P170" s="100"/>
      <c r="Q170" s="100"/>
      <c r="R170" s="100"/>
      <c r="S170" s="100"/>
    </row>
    <row r="171" spans="1:19" x14ac:dyDescent="0.25">
      <c r="A171" s="100"/>
      <c r="B171" s="100"/>
      <c r="C171" s="100"/>
      <c r="D171" s="100"/>
      <c r="E171" s="100"/>
      <c r="F171" s="100"/>
      <c r="G171" s="100"/>
      <c r="H171" s="100"/>
      <c r="I171" s="100"/>
      <c r="J171" s="100"/>
      <c r="K171" s="100"/>
      <c r="L171" s="100"/>
      <c r="M171" s="100"/>
      <c r="N171" s="100"/>
      <c r="O171" s="100"/>
      <c r="P171" s="100"/>
      <c r="Q171" s="100"/>
      <c r="R171" s="100"/>
      <c r="S171" s="100"/>
    </row>
    <row r="172" spans="1:19" x14ac:dyDescent="0.25">
      <c r="A172" s="100"/>
      <c r="B172" s="100"/>
      <c r="C172" s="100"/>
      <c r="D172" s="100"/>
      <c r="E172" s="100"/>
      <c r="F172" s="100"/>
      <c r="G172" s="100"/>
      <c r="H172" s="100"/>
      <c r="I172" s="100"/>
      <c r="J172" s="100"/>
      <c r="K172" s="100"/>
      <c r="L172" s="100"/>
      <c r="M172" s="100"/>
      <c r="N172" s="100"/>
      <c r="O172" s="100"/>
      <c r="P172" s="100"/>
      <c r="Q172" s="100"/>
      <c r="R172" s="100"/>
      <c r="S172" s="100"/>
    </row>
    <row r="173" spans="1:19" x14ac:dyDescent="0.25">
      <c r="A173" s="100"/>
      <c r="B173" s="100"/>
      <c r="C173" s="100"/>
      <c r="D173" s="100"/>
      <c r="E173" s="100"/>
      <c r="F173" s="100"/>
      <c r="G173" s="100"/>
      <c r="H173" s="100"/>
      <c r="I173" s="100"/>
      <c r="J173" s="100"/>
      <c r="K173" s="100"/>
      <c r="L173" s="100"/>
      <c r="M173" s="100"/>
      <c r="N173" s="100"/>
      <c r="O173" s="100"/>
      <c r="P173" s="100"/>
      <c r="Q173" s="100"/>
      <c r="R173" s="100"/>
      <c r="S173" s="100"/>
    </row>
    <row r="174" spans="1:19" x14ac:dyDescent="0.25">
      <c r="A174" s="100"/>
      <c r="B174" s="100"/>
      <c r="C174" s="100"/>
      <c r="D174" s="100"/>
      <c r="E174" s="100"/>
      <c r="F174" s="100"/>
      <c r="G174" s="100"/>
      <c r="H174" s="100"/>
      <c r="I174" s="100"/>
      <c r="J174" s="100"/>
      <c r="K174" s="100"/>
      <c r="L174" s="100"/>
      <c r="M174" s="100"/>
      <c r="N174" s="100"/>
      <c r="O174" s="100"/>
      <c r="P174" s="100"/>
      <c r="Q174" s="100"/>
      <c r="R174" s="100"/>
      <c r="S174" s="100"/>
    </row>
    <row r="175" spans="1:19" x14ac:dyDescent="0.25">
      <c r="A175" s="100"/>
      <c r="B175" s="100"/>
      <c r="C175" s="100"/>
      <c r="D175" s="100"/>
      <c r="E175" s="100"/>
      <c r="F175" s="100"/>
      <c r="G175" s="100"/>
      <c r="H175" s="100"/>
      <c r="I175" s="100"/>
      <c r="J175" s="100"/>
      <c r="K175" s="100"/>
      <c r="L175" s="100"/>
      <c r="M175" s="100"/>
      <c r="N175" s="100"/>
      <c r="O175" s="100"/>
      <c r="P175" s="100"/>
      <c r="Q175" s="100"/>
      <c r="R175" s="100"/>
      <c r="S175" s="100"/>
    </row>
    <row r="176" spans="1:19" x14ac:dyDescent="0.25">
      <c r="A176" s="100"/>
      <c r="B176" s="100"/>
      <c r="C176" s="100"/>
      <c r="D176" s="100"/>
      <c r="E176" s="100"/>
      <c r="F176" s="100"/>
      <c r="G176" s="100"/>
      <c r="H176" s="100"/>
      <c r="I176" s="100"/>
      <c r="J176" s="100"/>
      <c r="K176" s="100"/>
      <c r="L176" s="100"/>
      <c r="M176" s="100"/>
      <c r="N176" s="100"/>
      <c r="O176" s="100"/>
      <c r="P176" s="100"/>
      <c r="Q176" s="100"/>
      <c r="R176" s="100"/>
      <c r="S176" s="100"/>
    </row>
    <row r="177" spans="1:19" x14ac:dyDescent="0.25">
      <c r="A177" s="100"/>
      <c r="B177" s="100"/>
      <c r="C177" s="100"/>
      <c r="D177" s="100"/>
      <c r="E177" s="100"/>
      <c r="F177" s="100"/>
      <c r="G177" s="100"/>
      <c r="H177" s="100"/>
      <c r="I177" s="100"/>
      <c r="J177" s="100"/>
      <c r="K177" s="100"/>
      <c r="L177" s="100"/>
      <c r="M177" s="100"/>
      <c r="N177" s="100"/>
      <c r="O177" s="100"/>
      <c r="P177" s="100"/>
      <c r="Q177" s="100"/>
      <c r="R177" s="100"/>
      <c r="S177" s="100"/>
    </row>
    <row r="178" spans="1:19" x14ac:dyDescent="0.25">
      <c r="A178" s="100"/>
      <c r="B178" s="100"/>
      <c r="C178" s="100"/>
      <c r="D178" s="100"/>
      <c r="E178" s="100"/>
      <c r="F178" s="100"/>
      <c r="G178" s="100"/>
      <c r="H178" s="100"/>
      <c r="I178" s="100"/>
      <c r="J178" s="100"/>
      <c r="K178" s="100"/>
      <c r="L178" s="100"/>
      <c r="M178" s="100"/>
      <c r="N178" s="100"/>
      <c r="O178" s="100"/>
      <c r="P178" s="100"/>
      <c r="Q178" s="100"/>
      <c r="R178" s="100"/>
      <c r="S178" s="100"/>
    </row>
    <row r="179" spans="1:19" x14ac:dyDescent="0.25">
      <c r="A179" s="100"/>
      <c r="B179" s="100"/>
      <c r="C179" s="100"/>
      <c r="D179" s="100"/>
      <c r="E179" s="100"/>
      <c r="F179" s="100"/>
      <c r="G179" s="100"/>
      <c r="H179" s="100"/>
      <c r="I179" s="100"/>
      <c r="J179" s="100"/>
      <c r="K179" s="100"/>
      <c r="L179" s="100"/>
      <c r="M179" s="100"/>
      <c r="N179" s="100"/>
      <c r="O179" s="100"/>
      <c r="P179" s="100"/>
      <c r="Q179" s="100"/>
      <c r="R179" s="100"/>
      <c r="S179" s="100"/>
    </row>
    <row r="180" spans="1:19" x14ac:dyDescent="0.25">
      <c r="A180" s="100"/>
      <c r="B180" s="100"/>
      <c r="C180" s="100"/>
      <c r="D180" s="100"/>
      <c r="E180" s="100"/>
      <c r="F180" s="100"/>
      <c r="G180" s="100"/>
      <c r="H180" s="100"/>
      <c r="I180" s="100"/>
      <c r="J180" s="100"/>
      <c r="K180" s="100"/>
      <c r="L180" s="100"/>
      <c r="M180" s="100"/>
      <c r="N180" s="100"/>
      <c r="O180" s="100"/>
      <c r="P180" s="100"/>
      <c r="Q180" s="100"/>
      <c r="R180" s="100"/>
      <c r="S180" s="100"/>
    </row>
    <row r="181" spans="1:19" x14ac:dyDescent="0.25">
      <c r="A181" s="100"/>
      <c r="B181" s="100"/>
      <c r="C181" s="100"/>
      <c r="D181" s="100"/>
      <c r="E181" s="100"/>
      <c r="F181" s="100"/>
      <c r="G181" s="100"/>
      <c r="H181" s="100"/>
      <c r="I181" s="100"/>
      <c r="J181" s="100"/>
      <c r="K181" s="100"/>
      <c r="L181" s="100"/>
      <c r="M181" s="100"/>
      <c r="N181" s="100"/>
      <c r="O181" s="100"/>
      <c r="P181" s="100"/>
      <c r="Q181" s="100"/>
      <c r="R181" s="100"/>
      <c r="S181" s="100"/>
    </row>
    <row r="182" spans="1:19" x14ac:dyDescent="0.25">
      <c r="A182" s="100"/>
      <c r="B182" s="100"/>
      <c r="C182" s="100"/>
      <c r="D182" s="100"/>
      <c r="E182" s="100"/>
      <c r="F182" s="100"/>
      <c r="G182" s="100"/>
      <c r="H182" s="100"/>
      <c r="I182" s="100"/>
      <c r="J182" s="100"/>
      <c r="K182" s="100"/>
      <c r="L182" s="100"/>
      <c r="M182" s="100"/>
      <c r="N182" s="100"/>
      <c r="O182" s="100"/>
      <c r="P182" s="100"/>
      <c r="Q182" s="100"/>
      <c r="R182" s="100"/>
      <c r="S182" s="100"/>
    </row>
    <row r="183" spans="1:19" x14ac:dyDescent="0.25">
      <c r="A183" s="100"/>
      <c r="B183" s="100"/>
      <c r="C183" s="100"/>
      <c r="D183" s="100"/>
      <c r="E183" s="100"/>
      <c r="F183" s="100"/>
      <c r="G183" s="100"/>
      <c r="H183" s="100"/>
      <c r="I183" s="100"/>
      <c r="J183" s="100"/>
      <c r="K183" s="100"/>
      <c r="L183" s="100"/>
      <c r="M183" s="100"/>
      <c r="N183" s="100"/>
      <c r="O183" s="100"/>
      <c r="P183" s="100"/>
      <c r="Q183" s="100"/>
      <c r="R183" s="100"/>
      <c r="S183" s="100"/>
    </row>
    <row r="184" spans="1:19" x14ac:dyDescent="0.25">
      <c r="A184" s="100"/>
      <c r="B184" s="100"/>
      <c r="C184" s="100"/>
      <c r="D184" s="100"/>
      <c r="E184" s="100"/>
      <c r="F184" s="100"/>
      <c r="G184" s="100"/>
      <c r="H184" s="100"/>
      <c r="I184" s="100"/>
      <c r="J184" s="100"/>
      <c r="K184" s="100"/>
      <c r="L184" s="100"/>
      <c r="M184" s="100"/>
      <c r="N184" s="100"/>
      <c r="O184" s="100"/>
      <c r="P184" s="100"/>
      <c r="Q184" s="100"/>
      <c r="R184" s="100"/>
      <c r="S184" s="100"/>
    </row>
    <row r="185" spans="1:19" x14ac:dyDescent="0.25">
      <c r="A185" s="100"/>
      <c r="B185" s="100"/>
      <c r="C185" s="100"/>
      <c r="D185" s="100"/>
      <c r="E185" s="100"/>
      <c r="F185" s="100"/>
      <c r="G185" s="100"/>
      <c r="H185" s="100"/>
      <c r="I185" s="100"/>
      <c r="J185" s="100"/>
      <c r="K185" s="100"/>
      <c r="L185" s="100"/>
      <c r="M185" s="100"/>
      <c r="N185" s="100"/>
      <c r="O185" s="100"/>
      <c r="P185" s="100"/>
      <c r="Q185" s="100"/>
      <c r="R185" s="100"/>
      <c r="S185" s="100"/>
    </row>
    <row r="186" spans="1:19" x14ac:dyDescent="0.25">
      <c r="A186" s="100"/>
      <c r="B186" s="100"/>
      <c r="C186" s="100"/>
      <c r="D186" s="100"/>
      <c r="E186" s="100"/>
      <c r="F186" s="100"/>
      <c r="G186" s="100"/>
      <c r="H186" s="100"/>
      <c r="I186" s="100"/>
      <c r="J186" s="100"/>
      <c r="K186" s="100"/>
      <c r="L186" s="100"/>
      <c r="M186" s="100"/>
      <c r="N186" s="100"/>
      <c r="O186" s="100"/>
      <c r="P186" s="100"/>
      <c r="Q186" s="100"/>
      <c r="R186" s="100"/>
      <c r="S186" s="100"/>
    </row>
    <row r="187" spans="1:19" x14ac:dyDescent="0.25">
      <c r="A187" s="100"/>
      <c r="B187" s="100"/>
      <c r="C187" s="100"/>
      <c r="D187" s="100"/>
      <c r="E187" s="100"/>
      <c r="F187" s="100"/>
      <c r="G187" s="100"/>
      <c r="H187" s="100"/>
      <c r="I187" s="100"/>
      <c r="J187" s="100"/>
      <c r="K187" s="100"/>
      <c r="L187" s="100"/>
      <c r="M187" s="100"/>
      <c r="N187" s="100"/>
      <c r="O187" s="100"/>
      <c r="P187" s="100"/>
      <c r="Q187" s="100"/>
      <c r="R187" s="100"/>
      <c r="S187" s="100"/>
    </row>
    <row r="188" spans="1:19" x14ac:dyDescent="0.25">
      <c r="A188" s="100"/>
      <c r="B188" s="100"/>
      <c r="C188" s="100"/>
      <c r="D188" s="100"/>
      <c r="E188" s="100"/>
      <c r="F188" s="100"/>
      <c r="G188" s="100"/>
      <c r="H188" s="100"/>
      <c r="I188" s="100"/>
      <c r="J188" s="100"/>
      <c r="K188" s="100"/>
      <c r="L188" s="100"/>
      <c r="M188" s="100"/>
      <c r="N188" s="100"/>
      <c r="O188" s="100"/>
      <c r="P188" s="100"/>
      <c r="Q188" s="100"/>
      <c r="R188" s="100"/>
      <c r="S188" s="100"/>
    </row>
    <row r="189" spans="1:19" x14ac:dyDescent="0.25">
      <c r="A189" s="100"/>
      <c r="B189" s="100"/>
      <c r="C189" s="100"/>
      <c r="D189" s="100"/>
      <c r="E189" s="100"/>
      <c r="F189" s="100"/>
      <c r="G189" s="100"/>
      <c r="H189" s="100"/>
      <c r="I189" s="100"/>
      <c r="J189" s="100"/>
      <c r="K189" s="100"/>
      <c r="L189" s="100"/>
      <c r="M189" s="100"/>
      <c r="N189" s="100"/>
      <c r="O189" s="100"/>
      <c r="P189" s="100"/>
      <c r="Q189" s="100"/>
      <c r="R189" s="100"/>
      <c r="S189" s="100"/>
    </row>
    <row r="190" spans="1:19" x14ac:dyDescent="0.25">
      <c r="A190" s="100"/>
      <c r="B190" s="100"/>
      <c r="C190" s="100"/>
      <c r="D190" s="100"/>
      <c r="E190" s="100"/>
      <c r="F190" s="100"/>
      <c r="G190" s="100"/>
      <c r="H190" s="100"/>
      <c r="I190" s="100"/>
      <c r="J190" s="100"/>
      <c r="K190" s="100"/>
      <c r="L190" s="100"/>
      <c r="M190" s="100"/>
      <c r="N190" s="100"/>
      <c r="O190" s="100"/>
      <c r="P190" s="100"/>
      <c r="Q190" s="100"/>
      <c r="R190" s="100"/>
      <c r="S190" s="100"/>
    </row>
    <row r="191" spans="1:19" x14ac:dyDescent="0.25">
      <c r="A191" s="100"/>
      <c r="B191" s="100"/>
      <c r="C191" s="100"/>
      <c r="D191" s="100"/>
      <c r="E191" s="100"/>
      <c r="F191" s="100"/>
      <c r="G191" s="100"/>
      <c r="H191" s="100"/>
      <c r="I191" s="100"/>
      <c r="J191" s="100"/>
      <c r="K191" s="100"/>
      <c r="L191" s="100"/>
      <c r="M191" s="100"/>
      <c r="N191" s="100"/>
      <c r="O191" s="100"/>
      <c r="P191" s="100"/>
      <c r="Q191" s="100"/>
      <c r="R191" s="100"/>
      <c r="S191" s="100"/>
    </row>
    <row r="192" spans="1:19" x14ac:dyDescent="0.25">
      <c r="A192" s="100"/>
      <c r="B192" s="100"/>
      <c r="C192" s="100"/>
      <c r="D192" s="100"/>
      <c r="E192" s="100"/>
      <c r="F192" s="100"/>
      <c r="G192" s="100"/>
      <c r="H192" s="100"/>
      <c r="I192" s="100"/>
      <c r="J192" s="100"/>
      <c r="K192" s="100"/>
      <c r="L192" s="100"/>
      <c r="M192" s="100"/>
      <c r="N192" s="100"/>
      <c r="O192" s="100"/>
      <c r="P192" s="100"/>
      <c r="Q192" s="100"/>
      <c r="R192" s="100"/>
      <c r="S192" s="100"/>
    </row>
    <row r="193" spans="1:19" x14ac:dyDescent="0.25">
      <c r="A193" s="100"/>
      <c r="B193" s="100"/>
      <c r="C193" s="100"/>
      <c r="D193" s="100"/>
      <c r="E193" s="100"/>
      <c r="F193" s="100"/>
      <c r="G193" s="100"/>
      <c r="H193" s="100"/>
      <c r="I193" s="100"/>
      <c r="J193" s="100"/>
      <c r="K193" s="100"/>
      <c r="L193" s="100"/>
      <c r="M193" s="100"/>
      <c r="N193" s="100"/>
      <c r="O193" s="100"/>
      <c r="P193" s="100"/>
      <c r="Q193" s="100"/>
      <c r="R193" s="100"/>
      <c r="S193" s="100"/>
    </row>
    <row r="194" spans="1:19" x14ac:dyDescent="0.25">
      <c r="A194" s="100"/>
      <c r="B194" s="100"/>
      <c r="C194" s="100"/>
      <c r="D194" s="100"/>
      <c r="E194" s="100"/>
      <c r="F194" s="100"/>
      <c r="G194" s="100"/>
      <c r="H194" s="100"/>
      <c r="I194" s="100"/>
      <c r="J194" s="100"/>
      <c r="K194" s="100"/>
      <c r="L194" s="100"/>
      <c r="M194" s="100"/>
      <c r="N194" s="100"/>
      <c r="O194" s="100"/>
      <c r="P194" s="100"/>
      <c r="Q194" s="100"/>
      <c r="R194" s="100"/>
      <c r="S194" s="100"/>
    </row>
    <row r="195" spans="1:19" x14ac:dyDescent="0.25">
      <c r="A195" s="100"/>
      <c r="B195" s="100"/>
      <c r="C195" s="100"/>
      <c r="D195" s="100"/>
      <c r="E195" s="100"/>
      <c r="F195" s="100"/>
      <c r="G195" s="100"/>
      <c r="H195" s="100"/>
      <c r="I195" s="100"/>
      <c r="J195" s="100"/>
      <c r="K195" s="100"/>
      <c r="L195" s="100"/>
      <c r="M195" s="100"/>
      <c r="N195" s="100"/>
      <c r="O195" s="100"/>
      <c r="P195" s="100"/>
      <c r="Q195" s="100"/>
      <c r="R195" s="100"/>
      <c r="S195" s="100"/>
    </row>
    <row r="196" spans="1:19" x14ac:dyDescent="0.25">
      <c r="A196" s="100"/>
      <c r="B196" s="100"/>
      <c r="C196" s="100"/>
      <c r="D196" s="100"/>
      <c r="E196" s="100"/>
      <c r="F196" s="100"/>
      <c r="G196" s="100"/>
      <c r="H196" s="100"/>
      <c r="I196" s="100"/>
      <c r="J196" s="100"/>
      <c r="K196" s="100"/>
      <c r="L196" s="100"/>
      <c r="M196" s="100"/>
      <c r="N196" s="100"/>
      <c r="O196" s="100"/>
      <c r="P196" s="100"/>
      <c r="Q196" s="100"/>
      <c r="R196" s="100"/>
      <c r="S196" s="100"/>
    </row>
    <row r="197" spans="1:19" x14ac:dyDescent="0.25">
      <c r="A197" s="100"/>
      <c r="B197" s="100"/>
      <c r="C197" s="100"/>
      <c r="D197" s="100"/>
      <c r="E197" s="100"/>
      <c r="F197" s="100"/>
      <c r="G197" s="100"/>
      <c r="H197" s="100"/>
      <c r="I197" s="100"/>
      <c r="J197" s="100"/>
      <c r="K197" s="100"/>
      <c r="L197" s="100"/>
      <c r="M197" s="100"/>
      <c r="N197" s="100"/>
      <c r="O197" s="100"/>
      <c r="P197" s="100"/>
      <c r="Q197" s="100"/>
      <c r="R197" s="100"/>
      <c r="S197" s="100"/>
    </row>
    <row r="198" spans="1:19" x14ac:dyDescent="0.25">
      <c r="A198" s="100"/>
      <c r="B198" s="100"/>
      <c r="C198" s="100"/>
      <c r="D198" s="100"/>
      <c r="E198" s="100"/>
      <c r="F198" s="100"/>
      <c r="G198" s="100"/>
      <c r="H198" s="100"/>
      <c r="I198" s="100"/>
      <c r="J198" s="100"/>
      <c r="K198" s="100"/>
      <c r="L198" s="100"/>
      <c r="M198" s="100"/>
      <c r="N198" s="100"/>
      <c r="O198" s="100"/>
      <c r="P198" s="100"/>
      <c r="Q198" s="100"/>
      <c r="R198" s="100"/>
      <c r="S198" s="100"/>
    </row>
    <row r="199" spans="1:19" x14ac:dyDescent="0.25">
      <c r="A199" s="100"/>
      <c r="B199" s="100"/>
      <c r="C199" s="100"/>
      <c r="D199" s="100"/>
      <c r="E199" s="100"/>
      <c r="F199" s="100"/>
      <c r="G199" s="100"/>
      <c r="H199" s="100"/>
      <c r="I199" s="100"/>
      <c r="J199" s="100"/>
      <c r="K199" s="100"/>
      <c r="L199" s="100"/>
      <c r="M199" s="100"/>
      <c r="N199" s="100"/>
      <c r="O199" s="100"/>
      <c r="P199" s="100"/>
      <c r="Q199" s="100"/>
      <c r="R199" s="100"/>
      <c r="S199" s="100"/>
    </row>
    <row r="200" spans="1:19" x14ac:dyDescent="0.25">
      <c r="A200" s="100"/>
      <c r="B200" s="100"/>
      <c r="C200" s="100"/>
      <c r="D200" s="100"/>
      <c r="E200" s="100"/>
      <c r="F200" s="100"/>
      <c r="G200" s="100"/>
      <c r="H200" s="100"/>
      <c r="I200" s="100"/>
      <c r="J200" s="100"/>
      <c r="K200" s="100"/>
      <c r="L200" s="100"/>
      <c r="M200" s="100"/>
      <c r="N200" s="100"/>
      <c r="O200" s="100"/>
      <c r="P200" s="100"/>
      <c r="Q200" s="100"/>
      <c r="R200" s="100"/>
      <c r="S200" s="100"/>
    </row>
    <row r="201" spans="1:19" x14ac:dyDescent="0.25">
      <c r="A201" s="100"/>
      <c r="B201" s="100"/>
      <c r="C201" s="100"/>
      <c r="D201" s="100"/>
      <c r="E201" s="100"/>
      <c r="F201" s="100"/>
      <c r="G201" s="100"/>
      <c r="H201" s="100"/>
      <c r="I201" s="100"/>
      <c r="J201" s="100"/>
      <c r="K201" s="100"/>
      <c r="L201" s="100"/>
      <c r="M201" s="100"/>
      <c r="N201" s="100"/>
      <c r="O201" s="100"/>
      <c r="P201" s="100"/>
      <c r="Q201" s="100"/>
      <c r="R201" s="100"/>
      <c r="S201" s="100"/>
    </row>
    <row r="202" spans="1:19" x14ac:dyDescent="0.25">
      <c r="A202" s="100"/>
      <c r="B202" s="100"/>
      <c r="C202" s="100"/>
      <c r="D202" s="100"/>
      <c r="E202" s="100"/>
      <c r="F202" s="100"/>
      <c r="G202" s="100"/>
      <c r="H202" s="100"/>
      <c r="I202" s="100"/>
      <c r="J202" s="100"/>
      <c r="K202" s="100"/>
      <c r="L202" s="100"/>
      <c r="M202" s="100"/>
      <c r="N202" s="100"/>
      <c r="O202" s="100"/>
      <c r="P202" s="100"/>
      <c r="Q202" s="100"/>
      <c r="R202" s="100"/>
      <c r="S202" s="100"/>
    </row>
    <row r="203" spans="1:19" x14ac:dyDescent="0.25">
      <c r="A203" s="100"/>
      <c r="B203" s="100"/>
      <c r="C203" s="100"/>
      <c r="D203" s="100"/>
      <c r="E203" s="100"/>
      <c r="F203" s="100"/>
      <c r="G203" s="100"/>
      <c r="H203" s="100"/>
      <c r="I203" s="100"/>
      <c r="J203" s="100"/>
      <c r="K203" s="100"/>
      <c r="L203" s="100"/>
      <c r="M203" s="100"/>
      <c r="N203" s="100"/>
      <c r="O203" s="100"/>
      <c r="P203" s="100"/>
      <c r="Q203" s="100"/>
      <c r="R203" s="100"/>
      <c r="S203" s="100"/>
    </row>
    <row r="204" spans="1:19" x14ac:dyDescent="0.25">
      <c r="A204" s="100"/>
      <c r="B204" s="100"/>
      <c r="C204" s="100"/>
      <c r="D204" s="100"/>
      <c r="E204" s="100"/>
      <c r="F204" s="100"/>
      <c r="G204" s="100"/>
      <c r="H204" s="100"/>
      <c r="I204" s="100"/>
      <c r="J204" s="100"/>
      <c r="K204" s="100"/>
      <c r="L204" s="100"/>
      <c r="M204" s="100"/>
      <c r="N204" s="100"/>
      <c r="O204" s="100"/>
      <c r="P204" s="100"/>
      <c r="Q204" s="100"/>
      <c r="R204" s="100"/>
      <c r="S204" s="100"/>
    </row>
    <row r="205" spans="1:19" x14ac:dyDescent="0.25">
      <c r="A205" s="100"/>
      <c r="B205" s="100"/>
      <c r="C205" s="100"/>
      <c r="D205" s="100"/>
      <c r="E205" s="100"/>
      <c r="F205" s="100"/>
      <c r="G205" s="100"/>
      <c r="H205" s="100"/>
      <c r="I205" s="100"/>
      <c r="J205" s="100"/>
      <c r="K205" s="100"/>
      <c r="L205" s="100"/>
      <c r="M205" s="100"/>
      <c r="N205" s="100"/>
      <c r="O205" s="100"/>
      <c r="P205" s="100"/>
      <c r="Q205" s="100"/>
      <c r="R205" s="100"/>
      <c r="S205" s="100"/>
    </row>
    <row r="206" spans="1:19" x14ac:dyDescent="0.25">
      <c r="A206" s="100"/>
      <c r="B206" s="100"/>
      <c r="C206" s="100"/>
      <c r="D206" s="100"/>
      <c r="E206" s="100"/>
      <c r="F206" s="100"/>
      <c r="G206" s="100"/>
      <c r="H206" s="100"/>
      <c r="I206" s="100"/>
      <c r="J206" s="100"/>
      <c r="K206" s="100"/>
      <c r="L206" s="100"/>
      <c r="M206" s="100"/>
      <c r="N206" s="100"/>
      <c r="O206" s="100"/>
      <c r="P206" s="100"/>
      <c r="Q206" s="100"/>
      <c r="R206" s="100"/>
      <c r="S206" s="100"/>
    </row>
    <row r="207" spans="1:19" x14ac:dyDescent="0.25">
      <c r="A207" s="100"/>
      <c r="B207" s="100"/>
      <c r="C207" s="100"/>
      <c r="D207" s="100"/>
      <c r="E207" s="100"/>
      <c r="F207" s="100"/>
      <c r="G207" s="100"/>
      <c r="H207" s="100"/>
      <c r="I207" s="100"/>
      <c r="J207" s="100"/>
      <c r="K207" s="100"/>
      <c r="L207" s="100"/>
      <c r="M207" s="100"/>
      <c r="N207" s="100"/>
      <c r="O207" s="100"/>
      <c r="P207" s="100"/>
      <c r="Q207" s="100"/>
      <c r="R207" s="100"/>
      <c r="S207" s="100"/>
    </row>
    <row r="208" spans="1:19" x14ac:dyDescent="0.25">
      <c r="A208" s="100"/>
      <c r="B208" s="100"/>
      <c r="C208" s="100"/>
      <c r="D208" s="100"/>
      <c r="E208" s="100"/>
      <c r="F208" s="100"/>
      <c r="G208" s="100"/>
      <c r="H208" s="100"/>
      <c r="I208" s="100"/>
      <c r="J208" s="100"/>
      <c r="K208" s="100"/>
      <c r="L208" s="100"/>
      <c r="M208" s="100"/>
      <c r="N208" s="100"/>
      <c r="O208" s="100"/>
      <c r="P208" s="100"/>
      <c r="Q208" s="100"/>
      <c r="R208" s="100"/>
      <c r="S208" s="100"/>
    </row>
    <row r="209" spans="1:19" x14ac:dyDescent="0.25">
      <c r="A209" s="100"/>
      <c r="B209" s="100"/>
      <c r="C209" s="100"/>
      <c r="D209" s="100"/>
      <c r="E209" s="100"/>
      <c r="F209" s="100"/>
      <c r="G209" s="100"/>
      <c r="H209" s="100"/>
      <c r="I209" s="100"/>
      <c r="J209" s="100"/>
      <c r="K209" s="100"/>
      <c r="L209" s="100"/>
      <c r="M209" s="100"/>
      <c r="N209" s="100"/>
      <c r="O209" s="100"/>
      <c r="P209" s="100"/>
      <c r="Q209" s="100"/>
      <c r="R209" s="100"/>
      <c r="S209" s="100"/>
    </row>
    <row r="210" spans="1:19" x14ac:dyDescent="0.25">
      <c r="A210" s="100"/>
      <c r="B210" s="100"/>
      <c r="C210" s="100"/>
      <c r="D210" s="100"/>
      <c r="E210" s="100"/>
      <c r="F210" s="100"/>
      <c r="G210" s="100"/>
      <c r="H210" s="100"/>
      <c r="I210" s="100"/>
      <c r="J210" s="100"/>
      <c r="K210" s="100"/>
      <c r="L210" s="100"/>
      <c r="M210" s="100"/>
      <c r="N210" s="100"/>
      <c r="O210" s="100"/>
      <c r="P210" s="100"/>
      <c r="Q210" s="100"/>
      <c r="R210" s="100"/>
      <c r="S210" s="100"/>
    </row>
    <row r="211" spans="1:19" x14ac:dyDescent="0.25">
      <c r="A211" s="100"/>
      <c r="B211" s="100"/>
      <c r="C211" s="100"/>
      <c r="D211" s="100"/>
      <c r="E211" s="100"/>
      <c r="F211" s="100"/>
      <c r="G211" s="100"/>
      <c r="H211" s="100"/>
      <c r="I211" s="100"/>
      <c r="J211" s="100"/>
      <c r="K211" s="100"/>
      <c r="L211" s="100"/>
      <c r="M211" s="100"/>
      <c r="N211" s="100"/>
      <c r="O211" s="100"/>
      <c r="P211" s="100"/>
      <c r="Q211" s="100"/>
      <c r="R211" s="100"/>
      <c r="S211" s="100"/>
    </row>
    <row r="212" spans="1:19" x14ac:dyDescent="0.25">
      <c r="A212" s="100"/>
      <c r="B212" s="100"/>
      <c r="C212" s="100"/>
      <c r="D212" s="100"/>
      <c r="E212" s="100"/>
      <c r="F212" s="100"/>
      <c r="G212" s="100"/>
      <c r="H212" s="100"/>
      <c r="I212" s="100"/>
      <c r="J212" s="100"/>
      <c r="K212" s="100"/>
      <c r="L212" s="100"/>
      <c r="M212" s="100"/>
      <c r="N212" s="100"/>
      <c r="O212" s="100"/>
      <c r="P212" s="100"/>
      <c r="Q212" s="100"/>
      <c r="R212" s="100"/>
      <c r="S212" s="100"/>
    </row>
    <row r="213" spans="1:19" x14ac:dyDescent="0.25">
      <c r="A213" s="100"/>
      <c r="B213" s="100"/>
      <c r="C213" s="100"/>
      <c r="D213" s="100"/>
      <c r="E213" s="100"/>
      <c r="F213" s="100"/>
      <c r="G213" s="100"/>
      <c r="H213" s="100"/>
      <c r="I213" s="100"/>
      <c r="J213" s="100"/>
      <c r="K213" s="100"/>
      <c r="L213" s="100"/>
      <c r="M213" s="100"/>
      <c r="N213" s="100"/>
      <c r="O213" s="100"/>
      <c r="P213" s="100"/>
      <c r="Q213" s="100"/>
      <c r="R213" s="100"/>
      <c r="S213" s="100"/>
    </row>
    <row r="214" spans="1:19" x14ac:dyDescent="0.25">
      <c r="A214" s="100"/>
      <c r="B214" s="100"/>
      <c r="C214" s="100"/>
      <c r="D214" s="100"/>
      <c r="E214" s="100"/>
      <c r="F214" s="100"/>
      <c r="G214" s="100"/>
      <c r="H214" s="100"/>
      <c r="I214" s="100"/>
      <c r="J214" s="100"/>
      <c r="K214" s="100"/>
      <c r="L214" s="100"/>
      <c r="M214" s="100"/>
      <c r="N214" s="100"/>
      <c r="O214" s="100"/>
      <c r="P214" s="100"/>
      <c r="Q214" s="100"/>
      <c r="R214" s="100"/>
      <c r="S214" s="100"/>
    </row>
    <row r="215" spans="1:19" x14ac:dyDescent="0.25">
      <c r="A215" s="100"/>
      <c r="B215" s="100"/>
      <c r="C215" s="100"/>
      <c r="D215" s="100"/>
      <c r="E215" s="100"/>
      <c r="F215" s="100"/>
      <c r="G215" s="100"/>
      <c r="H215" s="100"/>
      <c r="I215" s="100"/>
      <c r="J215" s="100"/>
      <c r="K215" s="100"/>
      <c r="L215" s="100"/>
      <c r="M215" s="100"/>
      <c r="N215" s="100"/>
      <c r="O215" s="100"/>
      <c r="P215" s="100"/>
      <c r="Q215" s="100"/>
      <c r="R215" s="100"/>
      <c r="S215" s="100"/>
    </row>
    <row r="216" spans="1:19" x14ac:dyDescent="0.25">
      <c r="A216" s="100"/>
      <c r="B216" s="100"/>
      <c r="C216" s="100"/>
      <c r="D216" s="100"/>
      <c r="E216" s="100"/>
      <c r="F216" s="100"/>
      <c r="G216" s="100"/>
      <c r="H216" s="100"/>
      <c r="I216" s="100"/>
      <c r="J216" s="100"/>
      <c r="K216" s="100"/>
      <c r="L216" s="100"/>
      <c r="M216" s="100"/>
      <c r="N216" s="100"/>
      <c r="O216" s="100"/>
      <c r="P216" s="100"/>
      <c r="Q216" s="100"/>
      <c r="R216" s="100"/>
      <c r="S216" s="100"/>
    </row>
    <row r="217" spans="1:19" x14ac:dyDescent="0.25">
      <c r="A217" s="100"/>
      <c r="B217" s="100"/>
      <c r="C217" s="100"/>
      <c r="D217" s="100"/>
      <c r="E217" s="100"/>
      <c r="F217" s="100"/>
      <c r="G217" s="100"/>
      <c r="H217" s="100"/>
      <c r="I217" s="100"/>
      <c r="J217" s="100"/>
      <c r="K217" s="100"/>
      <c r="L217" s="100"/>
      <c r="M217" s="100"/>
      <c r="N217" s="100"/>
      <c r="O217" s="100"/>
      <c r="P217" s="100"/>
      <c r="Q217" s="100"/>
      <c r="R217" s="100"/>
      <c r="S217" s="100"/>
    </row>
    <row r="218" spans="1:19" x14ac:dyDescent="0.25">
      <c r="A218" s="100"/>
      <c r="B218" s="100"/>
      <c r="C218" s="100"/>
      <c r="D218" s="100"/>
      <c r="E218" s="100"/>
      <c r="F218" s="100"/>
      <c r="G218" s="100"/>
      <c r="H218" s="100"/>
      <c r="I218" s="100"/>
      <c r="J218" s="100"/>
      <c r="K218" s="100"/>
      <c r="L218" s="100"/>
      <c r="M218" s="100"/>
      <c r="N218" s="100"/>
      <c r="O218" s="100"/>
      <c r="P218" s="100"/>
      <c r="Q218" s="100"/>
      <c r="R218" s="100"/>
      <c r="S218" s="100"/>
    </row>
    <row r="219" spans="1:19" x14ac:dyDescent="0.25">
      <c r="A219" s="100"/>
      <c r="B219" s="100"/>
      <c r="C219" s="100"/>
      <c r="D219" s="100"/>
      <c r="E219" s="100"/>
      <c r="F219" s="100"/>
      <c r="G219" s="100"/>
      <c r="H219" s="100"/>
      <c r="I219" s="100"/>
      <c r="J219" s="100"/>
      <c r="K219" s="100"/>
      <c r="L219" s="100"/>
      <c r="M219" s="100"/>
      <c r="N219" s="100"/>
      <c r="O219" s="100"/>
      <c r="P219" s="100"/>
      <c r="Q219" s="100"/>
      <c r="R219" s="100"/>
      <c r="S219" s="100"/>
    </row>
    <row r="220" spans="1:19" x14ac:dyDescent="0.25">
      <c r="A220" s="100"/>
      <c r="B220" s="100"/>
      <c r="C220" s="100"/>
      <c r="D220" s="100"/>
      <c r="E220" s="100"/>
      <c r="F220" s="100"/>
      <c r="G220" s="100"/>
      <c r="H220" s="100"/>
      <c r="I220" s="100"/>
      <c r="J220" s="100"/>
      <c r="K220" s="100"/>
      <c r="L220" s="100"/>
      <c r="M220" s="100"/>
      <c r="N220" s="100"/>
      <c r="O220" s="100"/>
      <c r="P220" s="100"/>
      <c r="Q220" s="100"/>
      <c r="R220" s="100"/>
      <c r="S220" s="100"/>
    </row>
    <row r="221" spans="1:19" x14ac:dyDescent="0.25">
      <c r="A221" s="100"/>
      <c r="B221" s="100"/>
      <c r="C221" s="100"/>
      <c r="D221" s="100"/>
      <c r="E221" s="100"/>
      <c r="F221" s="100"/>
      <c r="G221" s="100"/>
      <c r="H221" s="100"/>
      <c r="I221" s="100"/>
      <c r="J221" s="100"/>
      <c r="K221" s="100"/>
      <c r="L221" s="100"/>
      <c r="M221" s="100"/>
      <c r="N221" s="100"/>
      <c r="O221" s="100"/>
      <c r="P221" s="100"/>
      <c r="Q221" s="100"/>
      <c r="R221" s="100"/>
      <c r="S221" s="100"/>
    </row>
    <row r="222" spans="1:19" x14ac:dyDescent="0.25">
      <c r="A222" s="100"/>
      <c r="B222" s="100"/>
      <c r="C222" s="100"/>
      <c r="D222" s="100"/>
      <c r="E222" s="100"/>
      <c r="F222" s="100"/>
      <c r="G222" s="100"/>
      <c r="H222" s="100"/>
      <c r="I222" s="100"/>
      <c r="J222" s="100"/>
      <c r="K222" s="100"/>
      <c r="L222" s="100"/>
      <c r="M222" s="100"/>
      <c r="N222" s="100"/>
      <c r="O222" s="100"/>
      <c r="P222" s="100"/>
      <c r="Q222" s="100"/>
      <c r="R222" s="100"/>
      <c r="S222" s="100"/>
    </row>
    <row r="223" spans="1:19" x14ac:dyDescent="0.25">
      <c r="A223" s="100"/>
      <c r="B223" s="100"/>
      <c r="C223" s="100"/>
      <c r="D223" s="100"/>
      <c r="E223" s="100"/>
      <c r="F223" s="100"/>
      <c r="G223" s="100"/>
      <c r="H223" s="100"/>
      <c r="I223" s="100"/>
      <c r="J223" s="100"/>
      <c r="K223" s="100"/>
      <c r="L223" s="100"/>
      <c r="M223" s="100"/>
      <c r="N223" s="100"/>
      <c r="O223" s="100"/>
      <c r="P223" s="100"/>
      <c r="Q223" s="100"/>
      <c r="R223" s="100"/>
      <c r="S223" s="100"/>
    </row>
    <row r="224" spans="1:19" x14ac:dyDescent="0.25">
      <c r="A224" s="100"/>
      <c r="B224" s="100"/>
      <c r="C224" s="100"/>
      <c r="D224" s="100"/>
      <c r="E224" s="100"/>
      <c r="F224" s="100"/>
      <c r="G224" s="100"/>
      <c r="H224" s="100"/>
      <c r="I224" s="100"/>
      <c r="J224" s="100"/>
      <c r="K224" s="100"/>
      <c r="L224" s="100"/>
      <c r="M224" s="100"/>
      <c r="N224" s="100"/>
      <c r="O224" s="100"/>
      <c r="P224" s="100"/>
      <c r="Q224" s="100"/>
      <c r="R224" s="100"/>
      <c r="S224" s="100"/>
    </row>
    <row r="225" spans="1:19" x14ac:dyDescent="0.25">
      <c r="A225" s="100"/>
      <c r="B225" s="100"/>
      <c r="C225" s="100"/>
      <c r="D225" s="100"/>
      <c r="E225" s="100"/>
      <c r="F225" s="100"/>
      <c r="G225" s="100"/>
      <c r="H225" s="100"/>
      <c r="I225" s="100"/>
      <c r="J225" s="100"/>
      <c r="K225" s="100"/>
      <c r="L225" s="100"/>
      <c r="M225" s="100"/>
      <c r="N225" s="100"/>
      <c r="O225" s="100"/>
      <c r="P225" s="100"/>
      <c r="Q225" s="100"/>
      <c r="R225" s="100"/>
      <c r="S225" s="100"/>
    </row>
    <row r="226" spans="1:19" x14ac:dyDescent="0.25">
      <c r="A226" s="100"/>
      <c r="B226" s="100"/>
      <c r="C226" s="100"/>
      <c r="D226" s="100"/>
      <c r="E226" s="100"/>
      <c r="F226" s="100"/>
      <c r="G226" s="100"/>
      <c r="H226" s="100"/>
      <c r="I226" s="100"/>
      <c r="J226" s="100"/>
      <c r="K226" s="100"/>
      <c r="L226" s="100"/>
      <c r="M226" s="100"/>
      <c r="N226" s="100"/>
      <c r="O226" s="100"/>
      <c r="P226" s="100"/>
      <c r="Q226" s="100"/>
      <c r="R226" s="100"/>
      <c r="S226" s="100"/>
    </row>
    <row r="227" spans="1:19" x14ac:dyDescent="0.25">
      <c r="A227" s="100"/>
      <c r="B227" s="100"/>
      <c r="C227" s="100"/>
      <c r="D227" s="100"/>
      <c r="E227" s="100"/>
      <c r="F227" s="100"/>
      <c r="G227" s="100"/>
      <c r="H227" s="100"/>
      <c r="I227" s="100"/>
      <c r="J227" s="100"/>
      <c r="K227" s="100"/>
      <c r="L227" s="100"/>
      <c r="M227" s="100"/>
      <c r="N227" s="100"/>
      <c r="O227" s="100"/>
      <c r="P227" s="100"/>
      <c r="Q227" s="100"/>
      <c r="R227" s="100"/>
      <c r="S227" s="100"/>
    </row>
    <row r="228" spans="1:19" x14ac:dyDescent="0.25">
      <c r="A228" s="100"/>
      <c r="B228" s="100"/>
      <c r="C228" s="100"/>
      <c r="D228" s="100"/>
      <c r="E228" s="100"/>
      <c r="F228" s="100"/>
      <c r="G228" s="100"/>
      <c r="H228" s="100"/>
      <c r="I228" s="100"/>
      <c r="J228" s="100"/>
      <c r="K228" s="100"/>
      <c r="L228" s="100"/>
      <c r="M228" s="100"/>
      <c r="N228" s="100"/>
      <c r="O228" s="100"/>
      <c r="P228" s="100"/>
      <c r="Q228" s="100"/>
      <c r="R228" s="100"/>
      <c r="S228" s="100"/>
    </row>
    <row r="229" spans="1:19" x14ac:dyDescent="0.25">
      <c r="A229" s="100"/>
      <c r="B229" s="100"/>
      <c r="C229" s="100"/>
      <c r="D229" s="100"/>
      <c r="E229" s="100"/>
      <c r="F229" s="100"/>
      <c r="G229" s="100"/>
      <c r="H229" s="100"/>
      <c r="I229" s="100"/>
      <c r="J229" s="100"/>
      <c r="K229" s="100"/>
      <c r="L229" s="100"/>
      <c r="M229" s="100"/>
      <c r="N229" s="100"/>
      <c r="O229" s="100"/>
      <c r="P229" s="100"/>
      <c r="Q229" s="100"/>
      <c r="R229" s="100"/>
      <c r="S229" s="100"/>
    </row>
    <row r="230" spans="1:19" x14ac:dyDescent="0.25">
      <c r="A230" s="100"/>
      <c r="B230" s="100"/>
      <c r="C230" s="100"/>
      <c r="D230" s="100"/>
      <c r="E230" s="100"/>
      <c r="F230" s="100"/>
      <c r="G230" s="100"/>
      <c r="H230" s="100"/>
      <c r="I230" s="100"/>
      <c r="J230" s="100"/>
      <c r="K230" s="100"/>
      <c r="L230" s="100"/>
      <c r="M230" s="100"/>
      <c r="N230" s="100"/>
      <c r="O230" s="100"/>
      <c r="P230" s="100"/>
      <c r="Q230" s="100"/>
      <c r="R230" s="100"/>
      <c r="S230" s="100"/>
    </row>
    <row r="231" spans="1:19" x14ac:dyDescent="0.25">
      <c r="A231" s="100"/>
      <c r="B231" s="100"/>
      <c r="C231" s="100"/>
      <c r="D231" s="100"/>
      <c r="E231" s="100"/>
      <c r="F231" s="100"/>
      <c r="G231" s="100"/>
      <c r="H231" s="100"/>
      <c r="I231" s="100"/>
      <c r="J231" s="100"/>
      <c r="K231" s="100"/>
      <c r="L231" s="100"/>
      <c r="M231" s="100"/>
      <c r="N231" s="100"/>
      <c r="O231" s="100"/>
      <c r="P231" s="100"/>
      <c r="Q231" s="100"/>
      <c r="R231" s="100"/>
      <c r="S231" s="100"/>
    </row>
    <row r="232" spans="1:19" x14ac:dyDescent="0.25">
      <c r="A232" s="100"/>
      <c r="B232" s="100"/>
      <c r="C232" s="100"/>
      <c r="D232" s="100"/>
      <c r="E232" s="100"/>
      <c r="F232" s="100"/>
      <c r="G232" s="100"/>
      <c r="H232" s="100"/>
      <c r="I232" s="100"/>
      <c r="J232" s="100"/>
      <c r="K232" s="100"/>
      <c r="L232" s="100"/>
      <c r="M232" s="100"/>
      <c r="N232" s="100"/>
      <c r="O232" s="100"/>
      <c r="P232" s="100"/>
      <c r="Q232" s="100"/>
      <c r="R232" s="100"/>
      <c r="S232" s="100"/>
    </row>
    <row r="233" spans="1:19" x14ac:dyDescent="0.25">
      <c r="A233" s="100"/>
      <c r="B233" s="100"/>
      <c r="C233" s="100"/>
      <c r="D233" s="100"/>
      <c r="E233" s="100"/>
      <c r="F233" s="100"/>
      <c r="G233" s="100"/>
      <c r="H233" s="100"/>
      <c r="I233" s="100"/>
      <c r="J233" s="100"/>
      <c r="K233" s="100"/>
      <c r="L233" s="100"/>
      <c r="M233" s="100"/>
      <c r="N233" s="100"/>
      <c r="O233" s="100"/>
      <c r="P233" s="100"/>
      <c r="Q233" s="100"/>
      <c r="R233" s="100"/>
      <c r="S233" s="100"/>
    </row>
    <row r="234" spans="1:19" x14ac:dyDescent="0.25">
      <c r="A234" s="100"/>
      <c r="B234" s="100"/>
      <c r="C234" s="100"/>
      <c r="D234" s="100"/>
      <c r="E234" s="100"/>
      <c r="F234" s="100"/>
      <c r="G234" s="100"/>
      <c r="H234" s="100"/>
      <c r="I234" s="100"/>
      <c r="J234" s="100"/>
      <c r="K234" s="100"/>
      <c r="L234" s="100"/>
      <c r="M234" s="100"/>
      <c r="N234" s="100"/>
      <c r="O234" s="100"/>
      <c r="P234" s="100"/>
      <c r="Q234" s="100"/>
      <c r="R234" s="100"/>
      <c r="S234" s="100"/>
    </row>
    <row r="235" spans="1:19" x14ac:dyDescent="0.25">
      <c r="A235" s="100"/>
      <c r="B235" s="100"/>
      <c r="C235" s="100"/>
      <c r="D235" s="100"/>
      <c r="E235" s="100"/>
      <c r="F235" s="100"/>
      <c r="G235" s="100"/>
      <c r="H235" s="100"/>
      <c r="I235" s="100"/>
      <c r="J235" s="100"/>
      <c r="K235" s="100"/>
      <c r="L235" s="100"/>
      <c r="M235" s="100"/>
      <c r="N235" s="100"/>
      <c r="O235" s="100"/>
      <c r="P235" s="100"/>
      <c r="Q235" s="100"/>
      <c r="R235" s="100"/>
      <c r="S235" s="100"/>
    </row>
    <row r="236" spans="1:19" x14ac:dyDescent="0.25">
      <c r="A236" s="100"/>
      <c r="B236" s="100"/>
      <c r="C236" s="100"/>
      <c r="D236" s="100"/>
      <c r="E236" s="100"/>
      <c r="F236" s="100"/>
      <c r="G236" s="100"/>
      <c r="H236" s="100"/>
      <c r="I236" s="100"/>
      <c r="J236" s="100"/>
      <c r="K236" s="100"/>
      <c r="L236" s="100"/>
      <c r="M236" s="100"/>
      <c r="N236" s="100"/>
      <c r="O236" s="100"/>
      <c r="P236" s="100"/>
      <c r="Q236" s="100"/>
      <c r="R236" s="100"/>
      <c r="S236" s="100"/>
    </row>
    <row r="237" spans="1:19" x14ac:dyDescent="0.25">
      <c r="A237" s="100"/>
      <c r="B237" s="100"/>
      <c r="C237" s="100"/>
      <c r="D237" s="100"/>
      <c r="E237" s="100"/>
      <c r="F237" s="100"/>
      <c r="G237" s="100"/>
      <c r="H237" s="100"/>
      <c r="I237" s="100"/>
      <c r="J237" s="100"/>
      <c r="K237" s="100"/>
      <c r="L237" s="100"/>
      <c r="M237" s="100"/>
      <c r="N237" s="100"/>
      <c r="O237" s="100"/>
      <c r="P237" s="100"/>
      <c r="Q237" s="100"/>
      <c r="R237" s="100"/>
      <c r="S237" s="100"/>
    </row>
    <row r="238" spans="1:19" x14ac:dyDescent="0.25">
      <c r="A238" s="100"/>
      <c r="B238" s="100"/>
      <c r="C238" s="100"/>
      <c r="D238" s="100"/>
      <c r="E238" s="100"/>
      <c r="F238" s="100"/>
      <c r="G238" s="100"/>
      <c r="H238" s="100"/>
      <c r="I238" s="100"/>
      <c r="J238" s="100"/>
      <c r="K238" s="100"/>
      <c r="L238" s="100"/>
      <c r="M238" s="100"/>
      <c r="N238" s="100"/>
      <c r="O238" s="100"/>
      <c r="P238" s="100"/>
      <c r="Q238" s="100"/>
      <c r="R238" s="100"/>
      <c r="S238" s="100"/>
    </row>
    <row r="239" spans="1:19" x14ac:dyDescent="0.25">
      <c r="A239" s="100"/>
      <c r="B239" s="100"/>
      <c r="C239" s="100"/>
      <c r="D239" s="100"/>
      <c r="E239" s="100"/>
      <c r="F239" s="100"/>
      <c r="G239" s="100"/>
      <c r="H239" s="100"/>
      <c r="I239" s="100"/>
      <c r="J239" s="100"/>
      <c r="K239" s="100"/>
      <c r="L239" s="100"/>
      <c r="M239" s="100"/>
      <c r="N239" s="100"/>
      <c r="O239" s="100"/>
      <c r="P239" s="100"/>
      <c r="Q239" s="100"/>
      <c r="R239" s="100"/>
      <c r="S239" s="100"/>
    </row>
    <row r="240" spans="1:19" x14ac:dyDescent="0.25">
      <c r="A240" s="100"/>
      <c r="B240" s="100"/>
      <c r="C240" s="100"/>
      <c r="D240" s="100"/>
      <c r="E240" s="100"/>
      <c r="F240" s="100"/>
      <c r="G240" s="100"/>
      <c r="H240" s="100"/>
      <c r="I240" s="100"/>
      <c r="J240" s="100"/>
      <c r="K240" s="100"/>
      <c r="L240" s="100"/>
      <c r="M240" s="100"/>
      <c r="N240" s="100"/>
      <c r="O240" s="100"/>
      <c r="P240" s="100"/>
      <c r="Q240" s="100"/>
      <c r="R240" s="100"/>
      <c r="S240" s="100"/>
    </row>
    <row r="241" spans="1:19" x14ac:dyDescent="0.25">
      <c r="A241" s="100"/>
      <c r="B241" s="100"/>
      <c r="C241" s="100"/>
      <c r="D241" s="100"/>
      <c r="E241" s="100"/>
      <c r="F241" s="100"/>
      <c r="G241" s="100"/>
      <c r="H241" s="100"/>
      <c r="I241" s="100"/>
      <c r="J241" s="100"/>
      <c r="K241" s="100"/>
      <c r="L241" s="100"/>
      <c r="M241" s="100"/>
      <c r="N241" s="100"/>
      <c r="O241" s="100"/>
      <c r="P241" s="100"/>
      <c r="Q241" s="100"/>
      <c r="R241" s="100"/>
      <c r="S241" s="100"/>
    </row>
    <row r="242" spans="1:19" x14ac:dyDescent="0.25">
      <c r="A242" s="100"/>
      <c r="B242" s="100"/>
      <c r="C242" s="100"/>
      <c r="D242" s="100"/>
      <c r="E242" s="100"/>
      <c r="F242" s="100"/>
      <c r="G242" s="100"/>
      <c r="H242" s="100"/>
      <c r="I242" s="100"/>
      <c r="J242" s="100"/>
      <c r="K242" s="100"/>
      <c r="L242" s="100"/>
      <c r="M242" s="100"/>
      <c r="N242" s="100"/>
      <c r="O242" s="100"/>
      <c r="P242" s="100"/>
      <c r="Q242" s="100"/>
      <c r="R242" s="100"/>
      <c r="S242" s="100"/>
    </row>
    <row r="243" spans="1:19" x14ac:dyDescent="0.25">
      <c r="A243" s="100"/>
      <c r="B243" s="100"/>
      <c r="C243" s="100"/>
      <c r="D243" s="100"/>
      <c r="E243" s="100"/>
      <c r="F243" s="100"/>
      <c r="G243" s="100"/>
      <c r="H243" s="100"/>
      <c r="I243" s="100"/>
      <c r="J243" s="100"/>
      <c r="K243" s="100"/>
      <c r="L243" s="100"/>
      <c r="M243" s="100"/>
      <c r="N243" s="100"/>
      <c r="O243" s="100"/>
      <c r="P243" s="100"/>
      <c r="Q243" s="100"/>
      <c r="R243" s="100"/>
      <c r="S243" s="100"/>
    </row>
    <row r="244" spans="1:19" x14ac:dyDescent="0.25">
      <c r="A244" s="100"/>
      <c r="B244" s="100"/>
      <c r="C244" s="100"/>
      <c r="D244" s="100"/>
      <c r="E244" s="100"/>
      <c r="F244" s="100"/>
      <c r="G244" s="100"/>
      <c r="H244" s="100"/>
      <c r="I244" s="100"/>
      <c r="J244" s="100"/>
      <c r="K244" s="100"/>
      <c r="L244" s="100"/>
      <c r="M244" s="100"/>
      <c r="N244" s="100"/>
      <c r="O244" s="100"/>
      <c r="P244" s="100"/>
      <c r="Q244" s="100"/>
      <c r="R244" s="100"/>
      <c r="S244" s="100"/>
    </row>
    <row r="245" spans="1:19" x14ac:dyDescent="0.25">
      <c r="A245" s="100"/>
      <c r="B245" s="100"/>
      <c r="C245" s="100"/>
      <c r="D245" s="100"/>
      <c r="E245" s="100"/>
      <c r="F245" s="100"/>
      <c r="G245" s="100"/>
      <c r="H245" s="100"/>
      <c r="I245" s="100"/>
      <c r="J245" s="100"/>
      <c r="K245" s="100"/>
      <c r="L245" s="100"/>
      <c r="M245" s="100"/>
      <c r="N245" s="100"/>
      <c r="O245" s="100"/>
      <c r="P245" s="100"/>
      <c r="Q245" s="100"/>
      <c r="R245" s="100"/>
      <c r="S245" s="100"/>
    </row>
    <row r="246" spans="1:19" x14ac:dyDescent="0.25">
      <c r="A246" s="100"/>
      <c r="B246" s="100"/>
      <c r="C246" s="100"/>
      <c r="D246" s="100"/>
      <c r="E246" s="100"/>
      <c r="F246" s="100"/>
      <c r="G246" s="100"/>
      <c r="H246" s="100"/>
      <c r="I246" s="100"/>
      <c r="J246" s="100"/>
      <c r="K246" s="100"/>
      <c r="L246" s="100"/>
      <c r="M246" s="100"/>
      <c r="N246" s="100"/>
      <c r="O246" s="100"/>
      <c r="P246" s="100"/>
      <c r="Q246" s="100"/>
      <c r="R246" s="100"/>
      <c r="S246" s="100"/>
    </row>
    <row r="247" spans="1:19" x14ac:dyDescent="0.25">
      <c r="A247" s="100"/>
      <c r="B247" s="100"/>
      <c r="C247" s="100"/>
      <c r="D247" s="100"/>
      <c r="E247" s="100"/>
      <c r="F247" s="100"/>
      <c r="G247" s="100"/>
      <c r="H247" s="100"/>
      <c r="I247" s="100"/>
      <c r="J247" s="100"/>
      <c r="K247" s="100"/>
      <c r="L247" s="100"/>
      <c r="M247" s="100"/>
      <c r="N247" s="100"/>
      <c r="O247" s="100"/>
      <c r="P247" s="100"/>
      <c r="Q247" s="100"/>
      <c r="R247" s="100"/>
      <c r="S247" s="100"/>
    </row>
    <row r="248" spans="1:19" x14ac:dyDescent="0.25">
      <c r="A248" s="100"/>
      <c r="B248" s="100"/>
      <c r="C248" s="100"/>
      <c r="D248" s="100"/>
      <c r="E248" s="100"/>
      <c r="F248" s="100"/>
      <c r="G248" s="100"/>
      <c r="H248" s="100"/>
      <c r="I248" s="100"/>
      <c r="J248" s="100"/>
      <c r="K248" s="100"/>
      <c r="L248" s="100"/>
      <c r="M248" s="100"/>
      <c r="N248" s="100"/>
      <c r="O248" s="100"/>
      <c r="P248" s="100"/>
      <c r="Q248" s="100"/>
      <c r="R248" s="100"/>
      <c r="S248" s="100"/>
    </row>
    <row r="249" spans="1:19" x14ac:dyDescent="0.25">
      <c r="A249" s="100"/>
      <c r="B249" s="100"/>
      <c r="C249" s="100"/>
      <c r="D249" s="100"/>
      <c r="E249" s="100"/>
      <c r="F249" s="100"/>
      <c r="G249" s="100"/>
      <c r="H249" s="100"/>
      <c r="I249" s="100"/>
      <c r="J249" s="100"/>
      <c r="K249" s="100"/>
      <c r="L249" s="100"/>
      <c r="M249" s="100"/>
      <c r="N249" s="100"/>
      <c r="O249" s="100"/>
      <c r="P249" s="100"/>
      <c r="Q249" s="100"/>
      <c r="R249" s="100"/>
      <c r="S249" s="100"/>
    </row>
    <row r="250" spans="1:19" x14ac:dyDescent="0.25">
      <c r="A250" s="100"/>
      <c r="B250" s="100"/>
      <c r="C250" s="100"/>
      <c r="D250" s="100"/>
      <c r="E250" s="100"/>
      <c r="F250" s="100"/>
      <c r="G250" s="100"/>
      <c r="H250" s="100"/>
      <c r="I250" s="100"/>
      <c r="J250" s="100"/>
      <c r="K250" s="100"/>
      <c r="L250" s="100"/>
      <c r="M250" s="100"/>
      <c r="N250" s="100"/>
      <c r="O250" s="100"/>
      <c r="P250" s="100"/>
      <c r="Q250" s="100"/>
      <c r="R250" s="100"/>
      <c r="S250" s="100"/>
    </row>
    <row r="251" spans="1:19" x14ac:dyDescent="0.25">
      <c r="A251" s="100"/>
      <c r="B251" s="100"/>
      <c r="C251" s="100"/>
      <c r="D251" s="100"/>
      <c r="E251" s="100"/>
      <c r="F251" s="100"/>
      <c r="G251" s="100"/>
      <c r="H251" s="100"/>
      <c r="I251" s="100"/>
      <c r="J251" s="100"/>
      <c r="K251" s="100"/>
      <c r="L251" s="100"/>
      <c r="M251" s="100"/>
      <c r="N251" s="100"/>
      <c r="O251" s="100"/>
      <c r="P251" s="100"/>
      <c r="Q251" s="100"/>
      <c r="R251" s="100"/>
      <c r="S251" s="100"/>
    </row>
    <row r="252" spans="1:19" x14ac:dyDescent="0.25">
      <c r="A252" s="100"/>
      <c r="B252" s="100"/>
      <c r="C252" s="100"/>
      <c r="D252" s="100"/>
      <c r="E252" s="100"/>
      <c r="F252" s="100"/>
      <c r="G252" s="100"/>
      <c r="H252" s="100"/>
      <c r="I252" s="100"/>
      <c r="J252" s="100"/>
      <c r="K252" s="100"/>
      <c r="L252" s="100"/>
      <c r="M252" s="100"/>
      <c r="N252" s="100"/>
      <c r="O252" s="100"/>
      <c r="P252" s="100"/>
      <c r="Q252" s="100"/>
      <c r="R252" s="100"/>
      <c r="S252" s="100"/>
    </row>
    <row r="253" spans="1:19" x14ac:dyDescent="0.25">
      <c r="A253" s="100"/>
      <c r="B253" s="100"/>
      <c r="C253" s="100"/>
      <c r="D253" s="100"/>
      <c r="E253" s="100"/>
      <c r="F253" s="100"/>
      <c r="G253" s="100"/>
      <c r="H253" s="100"/>
      <c r="I253" s="100"/>
      <c r="J253" s="100"/>
      <c r="K253" s="100"/>
      <c r="L253" s="100"/>
      <c r="M253" s="100"/>
      <c r="N253" s="100"/>
      <c r="O253" s="100"/>
      <c r="P253" s="100"/>
      <c r="Q253" s="100"/>
      <c r="R253" s="100"/>
      <c r="S253" s="100"/>
    </row>
    <row r="254" spans="1:19" x14ac:dyDescent="0.25">
      <c r="A254" s="100"/>
      <c r="B254" s="100"/>
      <c r="C254" s="100"/>
      <c r="D254" s="100"/>
      <c r="E254" s="100"/>
      <c r="F254" s="100"/>
      <c r="G254" s="100"/>
      <c r="H254" s="100"/>
      <c r="I254" s="100"/>
      <c r="J254" s="100"/>
      <c r="K254" s="100"/>
      <c r="L254" s="100"/>
      <c r="M254" s="100"/>
      <c r="N254" s="100"/>
      <c r="O254" s="100"/>
      <c r="P254" s="100"/>
      <c r="Q254" s="100"/>
      <c r="R254" s="100"/>
      <c r="S254" s="100"/>
    </row>
    <row r="255" spans="1:19" x14ac:dyDescent="0.25">
      <c r="A255" s="100"/>
      <c r="B255" s="100"/>
      <c r="C255" s="100"/>
      <c r="D255" s="100"/>
      <c r="E255" s="100"/>
      <c r="F255" s="100"/>
      <c r="G255" s="100"/>
      <c r="H255" s="100"/>
      <c r="I255" s="100"/>
      <c r="J255" s="100"/>
      <c r="K255" s="100"/>
      <c r="L255" s="100"/>
      <c r="M255" s="100"/>
      <c r="N255" s="100"/>
      <c r="O255" s="100"/>
      <c r="P255" s="100"/>
      <c r="Q255" s="100"/>
      <c r="R255" s="100"/>
      <c r="S255" s="100"/>
    </row>
    <row r="256" spans="1:19" x14ac:dyDescent="0.25">
      <c r="A256" s="100"/>
      <c r="B256" s="100"/>
      <c r="C256" s="100"/>
      <c r="D256" s="100"/>
      <c r="E256" s="100"/>
      <c r="F256" s="100"/>
      <c r="G256" s="100"/>
      <c r="H256" s="100"/>
      <c r="I256" s="100"/>
      <c r="J256" s="100"/>
      <c r="K256" s="100"/>
      <c r="L256" s="100"/>
      <c r="M256" s="100"/>
      <c r="N256" s="100"/>
      <c r="O256" s="100"/>
      <c r="P256" s="100"/>
      <c r="Q256" s="100"/>
      <c r="R256" s="100"/>
      <c r="S256" s="100"/>
    </row>
    <row r="257" spans="1:19" x14ac:dyDescent="0.25">
      <c r="A257" s="100"/>
      <c r="B257" s="100"/>
      <c r="C257" s="100"/>
      <c r="D257" s="100"/>
      <c r="E257" s="100"/>
      <c r="F257" s="100"/>
      <c r="G257" s="100"/>
      <c r="H257" s="100"/>
      <c r="I257" s="100"/>
      <c r="J257" s="100"/>
      <c r="K257" s="100"/>
      <c r="L257" s="100"/>
      <c r="M257" s="100"/>
      <c r="N257" s="100"/>
      <c r="O257" s="100"/>
      <c r="P257" s="100"/>
      <c r="Q257" s="100"/>
      <c r="R257" s="100"/>
      <c r="S257" s="100"/>
    </row>
    <row r="258" spans="1:19" x14ac:dyDescent="0.25">
      <c r="A258" s="100"/>
      <c r="B258" s="100"/>
      <c r="C258" s="100"/>
      <c r="D258" s="100"/>
      <c r="E258" s="100"/>
      <c r="F258" s="100"/>
      <c r="G258" s="100"/>
      <c r="H258" s="100"/>
      <c r="I258" s="100"/>
      <c r="J258" s="100"/>
      <c r="K258" s="100"/>
      <c r="L258" s="100"/>
      <c r="M258" s="100"/>
      <c r="N258" s="100"/>
      <c r="O258" s="100"/>
      <c r="P258" s="100"/>
      <c r="Q258" s="100"/>
      <c r="R258" s="100"/>
      <c r="S258" s="100"/>
    </row>
    <row r="259" spans="1:19" x14ac:dyDescent="0.25">
      <c r="A259" s="100"/>
      <c r="B259" s="100"/>
      <c r="C259" s="100"/>
      <c r="D259" s="100"/>
      <c r="E259" s="100"/>
      <c r="F259" s="100"/>
      <c r="G259" s="100"/>
      <c r="H259" s="100"/>
      <c r="I259" s="100"/>
      <c r="J259" s="100"/>
      <c r="K259" s="100"/>
      <c r="L259" s="100"/>
      <c r="M259" s="100"/>
      <c r="N259" s="100"/>
      <c r="O259" s="100"/>
      <c r="P259" s="100"/>
      <c r="Q259" s="100"/>
      <c r="R259" s="100"/>
      <c r="S259" s="100"/>
    </row>
    <row r="260" spans="1:19" x14ac:dyDescent="0.25">
      <c r="A260" s="100"/>
      <c r="B260" s="100"/>
      <c r="C260" s="100"/>
      <c r="D260" s="100"/>
      <c r="E260" s="100"/>
      <c r="F260" s="100"/>
      <c r="G260" s="100"/>
      <c r="H260" s="100"/>
      <c r="I260" s="100"/>
      <c r="J260" s="100"/>
      <c r="K260" s="100"/>
      <c r="L260" s="100"/>
      <c r="M260" s="100"/>
      <c r="N260" s="100"/>
      <c r="O260" s="100"/>
      <c r="P260" s="100"/>
      <c r="Q260" s="100"/>
      <c r="R260" s="100"/>
      <c r="S260" s="100"/>
    </row>
    <row r="261" spans="1:19" x14ac:dyDescent="0.25">
      <c r="A261" s="100"/>
      <c r="B261" s="100"/>
      <c r="C261" s="100"/>
      <c r="D261" s="100"/>
      <c r="E261" s="100"/>
      <c r="F261" s="100"/>
      <c r="G261" s="100"/>
      <c r="H261" s="100"/>
      <c r="I261" s="100"/>
      <c r="J261" s="100"/>
      <c r="K261" s="100"/>
      <c r="L261" s="100"/>
      <c r="M261" s="100"/>
      <c r="N261" s="100"/>
      <c r="O261" s="100"/>
      <c r="P261" s="100"/>
      <c r="Q261" s="100"/>
      <c r="R261" s="100"/>
      <c r="S261" s="100"/>
    </row>
    <row r="262" spans="1:19" x14ac:dyDescent="0.25">
      <c r="A262" s="100"/>
      <c r="B262" s="100"/>
      <c r="C262" s="100"/>
      <c r="D262" s="100"/>
      <c r="E262" s="100"/>
      <c r="F262" s="100"/>
      <c r="G262" s="100"/>
      <c r="H262" s="100"/>
      <c r="I262" s="100"/>
      <c r="J262" s="100"/>
      <c r="K262" s="100"/>
      <c r="L262" s="100"/>
      <c r="M262" s="100"/>
      <c r="N262" s="100"/>
      <c r="O262" s="100"/>
      <c r="P262" s="100"/>
      <c r="Q262" s="100"/>
      <c r="R262" s="100"/>
      <c r="S262" s="100"/>
    </row>
    <row r="263" spans="1:19" x14ac:dyDescent="0.25">
      <c r="A263" s="100"/>
      <c r="B263" s="100"/>
      <c r="C263" s="100"/>
      <c r="D263" s="100"/>
      <c r="E263" s="100"/>
      <c r="F263" s="100"/>
      <c r="G263" s="100"/>
      <c r="H263" s="100"/>
      <c r="I263" s="100"/>
      <c r="J263" s="100"/>
      <c r="K263" s="100"/>
      <c r="L263" s="100"/>
      <c r="M263" s="100"/>
      <c r="N263" s="100"/>
      <c r="O263" s="100"/>
      <c r="P263" s="100"/>
      <c r="Q263" s="100"/>
      <c r="R263" s="100"/>
      <c r="S263" s="100"/>
    </row>
    <row r="264" spans="1:19" x14ac:dyDescent="0.25">
      <c r="A264" s="100"/>
      <c r="B264" s="100"/>
      <c r="C264" s="100"/>
      <c r="D264" s="100"/>
      <c r="E264" s="100"/>
      <c r="F264" s="100"/>
      <c r="G264" s="100"/>
      <c r="H264" s="100"/>
      <c r="I264" s="100"/>
      <c r="J264" s="100"/>
      <c r="K264" s="100"/>
      <c r="L264" s="100"/>
      <c r="M264" s="100"/>
      <c r="N264" s="100"/>
      <c r="O264" s="100"/>
      <c r="P264" s="100"/>
      <c r="Q264" s="100"/>
      <c r="R264" s="100"/>
      <c r="S264" s="100"/>
    </row>
    <row r="265" spans="1:19" x14ac:dyDescent="0.25">
      <c r="A265" s="100"/>
      <c r="B265" s="100"/>
      <c r="C265" s="100"/>
      <c r="D265" s="100"/>
      <c r="E265" s="100"/>
      <c r="F265" s="100"/>
      <c r="G265" s="100"/>
      <c r="H265" s="100"/>
      <c r="I265" s="100"/>
      <c r="J265" s="100"/>
      <c r="K265" s="100"/>
      <c r="L265" s="100"/>
      <c r="M265" s="100"/>
      <c r="N265" s="100"/>
      <c r="O265" s="100"/>
      <c r="P265" s="100"/>
      <c r="Q265" s="100"/>
      <c r="R265" s="100"/>
      <c r="S265" s="100"/>
    </row>
    <row r="266" spans="1:19" x14ac:dyDescent="0.25">
      <c r="A266" s="100"/>
      <c r="B266" s="100"/>
      <c r="C266" s="100"/>
      <c r="D266" s="100"/>
      <c r="E266" s="100"/>
      <c r="F266" s="100"/>
      <c r="G266" s="100"/>
      <c r="H266" s="100"/>
      <c r="I266" s="100"/>
      <c r="J266" s="100"/>
      <c r="K266" s="100"/>
      <c r="L266" s="100"/>
      <c r="M266" s="100"/>
      <c r="N266" s="100"/>
      <c r="O266" s="100"/>
      <c r="P266" s="100"/>
      <c r="Q266" s="100"/>
      <c r="R266" s="100"/>
      <c r="S266" s="100"/>
    </row>
    <row r="267" spans="1:19" x14ac:dyDescent="0.25">
      <c r="A267" s="100"/>
      <c r="B267" s="100"/>
      <c r="C267" s="100"/>
      <c r="D267" s="100"/>
      <c r="E267" s="100"/>
      <c r="F267" s="100"/>
      <c r="G267" s="100"/>
      <c r="H267" s="100"/>
      <c r="I267" s="100"/>
      <c r="J267" s="100"/>
      <c r="K267" s="100"/>
      <c r="L267" s="100"/>
      <c r="M267" s="100"/>
      <c r="N267" s="100"/>
      <c r="O267" s="100"/>
      <c r="P267" s="100"/>
      <c r="Q267" s="100"/>
      <c r="R267" s="100"/>
      <c r="S267" s="100"/>
    </row>
    <row r="268" spans="1:19" x14ac:dyDescent="0.25">
      <c r="A268" s="100"/>
      <c r="B268" s="100"/>
      <c r="C268" s="100"/>
      <c r="D268" s="100"/>
      <c r="E268" s="100"/>
      <c r="F268" s="100"/>
      <c r="G268" s="100"/>
      <c r="H268" s="100"/>
      <c r="I268" s="100"/>
      <c r="J268" s="100"/>
      <c r="K268" s="100"/>
      <c r="L268" s="100"/>
      <c r="M268" s="100"/>
      <c r="N268" s="100"/>
      <c r="O268" s="100"/>
      <c r="P268" s="100"/>
      <c r="Q268" s="100"/>
      <c r="R268" s="100"/>
      <c r="S268" s="100"/>
    </row>
    <row r="269" spans="1:19" x14ac:dyDescent="0.25">
      <c r="A269" s="100"/>
      <c r="B269" s="100"/>
      <c r="C269" s="100"/>
      <c r="D269" s="100"/>
      <c r="E269" s="100"/>
      <c r="F269" s="100"/>
      <c r="G269" s="100"/>
      <c r="H269" s="100"/>
      <c r="I269" s="100"/>
      <c r="J269" s="100"/>
      <c r="K269" s="100"/>
      <c r="L269" s="100"/>
      <c r="M269" s="100"/>
      <c r="N269" s="100"/>
      <c r="O269" s="100"/>
      <c r="P269" s="100"/>
      <c r="Q269" s="100"/>
      <c r="R269" s="100"/>
      <c r="S269" s="100"/>
    </row>
    <row r="270" spans="1:19" x14ac:dyDescent="0.25">
      <c r="A270" s="100"/>
      <c r="B270" s="100"/>
      <c r="C270" s="100"/>
      <c r="D270" s="100"/>
      <c r="E270" s="100"/>
      <c r="F270" s="100"/>
      <c r="G270" s="100"/>
      <c r="H270" s="100"/>
      <c r="I270" s="100"/>
      <c r="J270" s="100"/>
      <c r="K270" s="100"/>
      <c r="L270" s="100"/>
      <c r="M270" s="100"/>
      <c r="N270" s="100"/>
      <c r="O270" s="100"/>
      <c r="P270" s="100"/>
      <c r="Q270" s="100"/>
      <c r="R270" s="100"/>
      <c r="S270" s="100"/>
    </row>
    <row r="271" spans="1:19" x14ac:dyDescent="0.25">
      <c r="A271" s="100"/>
      <c r="B271" s="100"/>
      <c r="C271" s="100"/>
      <c r="D271" s="100"/>
      <c r="E271" s="100"/>
      <c r="F271" s="100"/>
      <c r="G271" s="100"/>
      <c r="H271" s="100"/>
      <c r="I271" s="100"/>
      <c r="J271" s="100"/>
      <c r="K271" s="100"/>
      <c r="L271" s="100"/>
      <c r="M271" s="100"/>
      <c r="N271" s="100"/>
      <c r="O271" s="100"/>
      <c r="P271" s="100"/>
      <c r="Q271" s="100"/>
      <c r="R271" s="100"/>
      <c r="S271" s="100"/>
    </row>
    <row r="272" spans="1:19" x14ac:dyDescent="0.25">
      <c r="A272" s="100"/>
      <c r="B272" s="100"/>
      <c r="C272" s="100"/>
      <c r="D272" s="100"/>
      <c r="E272" s="100"/>
      <c r="F272" s="100"/>
      <c r="G272" s="100"/>
      <c r="H272" s="100"/>
      <c r="I272" s="100"/>
      <c r="J272" s="100"/>
      <c r="K272" s="100"/>
      <c r="L272" s="100"/>
      <c r="M272" s="100"/>
      <c r="N272" s="100"/>
      <c r="O272" s="100"/>
      <c r="P272" s="100"/>
      <c r="Q272" s="100"/>
      <c r="R272" s="100"/>
      <c r="S272" s="100"/>
    </row>
    <row r="273" spans="1:19" x14ac:dyDescent="0.25">
      <c r="A273" s="100"/>
      <c r="B273" s="100"/>
      <c r="C273" s="100"/>
      <c r="D273" s="100"/>
      <c r="E273" s="100"/>
      <c r="F273" s="100"/>
      <c r="G273" s="100"/>
      <c r="H273" s="100"/>
      <c r="I273" s="100"/>
      <c r="J273" s="100"/>
      <c r="K273" s="100"/>
      <c r="L273" s="100"/>
      <c r="M273" s="100"/>
      <c r="N273" s="100"/>
      <c r="O273" s="100"/>
      <c r="P273" s="100"/>
      <c r="Q273" s="100"/>
      <c r="R273" s="100"/>
      <c r="S273" s="100"/>
    </row>
    <row r="274" spans="1:19" x14ac:dyDescent="0.25">
      <c r="A274" s="100"/>
      <c r="B274" s="100"/>
      <c r="C274" s="100"/>
      <c r="D274" s="100"/>
      <c r="E274" s="100"/>
      <c r="F274" s="100"/>
      <c r="G274" s="100"/>
      <c r="H274" s="100"/>
      <c r="I274" s="100"/>
      <c r="J274" s="100"/>
      <c r="K274" s="100"/>
      <c r="L274" s="100"/>
      <c r="M274" s="100"/>
      <c r="N274" s="100"/>
      <c r="O274" s="100"/>
      <c r="P274" s="100"/>
      <c r="Q274" s="100"/>
      <c r="R274" s="100"/>
      <c r="S274" s="100"/>
    </row>
    <row r="275" spans="1:19" x14ac:dyDescent="0.25">
      <c r="A275" s="100"/>
      <c r="B275" s="100"/>
      <c r="C275" s="100"/>
      <c r="D275" s="100"/>
      <c r="E275" s="100"/>
      <c r="F275" s="100"/>
      <c r="G275" s="100"/>
      <c r="H275" s="100"/>
      <c r="I275" s="100"/>
      <c r="J275" s="100"/>
      <c r="K275" s="100"/>
      <c r="L275" s="100"/>
      <c r="M275" s="100"/>
      <c r="N275" s="100"/>
      <c r="O275" s="100"/>
      <c r="P275" s="100"/>
      <c r="Q275" s="100"/>
      <c r="R275" s="100"/>
      <c r="S275" s="100"/>
    </row>
    <row r="276" spans="1:19" x14ac:dyDescent="0.25">
      <c r="A276" s="100"/>
      <c r="B276" s="100"/>
      <c r="C276" s="100"/>
      <c r="D276" s="100"/>
      <c r="E276" s="100"/>
      <c r="F276" s="100"/>
      <c r="G276" s="100"/>
      <c r="H276" s="100"/>
      <c r="I276" s="100"/>
      <c r="J276" s="100"/>
      <c r="K276" s="100"/>
      <c r="L276" s="100"/>
      <c r="M276" s="100"/>
      <c r="N276" s="100"/>
      <c r="O276" s="100"/>
      <c r="P276" s="100"/>
      <c r="Q276" s="100"/>
      <c r="R276" s="100"/>
      <c r="S276" s="100"/>
    </row>
    <row r="277" spans="1:19" x14ac:dyDescent="0.25">
      <c r="A277" s="100"/>
      <c r="B277" s="100"/>
      <c r="C277" s="100"/>
      <c r="D277" s="100"/>
      <c r="E277" s="100"/>
      <c r="F277" s="100"/>
      <c r="G277" s="100"/>
      <c r="H277" s="100"/>
      <c r="I277" s="100"/>
      <c r="J277" s="100"/>
      <c r="K277" s="100"/>
      <c r="L277" s="100"/>
      <c r="M277" s="100"/>
      <c r="N277" s="100"/>
      <c r="O277" s="100"/>
      <c r="P277" s="100"/>
      <c r="Q277" s="100"/>
      <c r="R277" s="100"/>
      <c r="S277" s="100"/>
    </row>
    <row r="278" spans="1:19" x14ac:dyDescent="0.25">
      <c r="A278" s="100"/>
      <c r="B278" s="100"/>
      <c r="C278" s="100"/>
      <c r="D278" s="100"/>
      <c r="E278" s="100"/>
      <c r="F278" s="100"/>
      <c r="G278" s="100"/>
      <c r="H278" s="100"/>
      <c r="I278" s="100"/>
      <c r="J278" s="100"/>
      <c r="K278" s="100"/>
      <c r="L278" s="100"/>
      <c r="M278" s="100"/>
      <c r="N278" s="100"/>
      <c r="O278" s="100"/>
      <c r="P278" s="100"/>
      <c r="Q278" s="100"/>
      <c r="R278" s="100"/>
      <c r="S278" s="100"/>
    </row>
    <row r="279" spans="1:19" x14ac:dyDescent="0.25">
      <c r="A279" s="100"/>
      <c r="B279" s="100"/>
      <c r="C279" s="100"/>
      <c r="D279" s="100"/>
      <c r="E279" s="100"/>
      <c r="F279" s="100"/>
      <c r="G279" s="100"/>
      <c r="H279" s="100"/>
      <c r="I279" s="100"/>
      <c r="J279" s="100"/>
      <c r="K279" s="100"/>
      <c r="L279" s="100"/>
      <c r="M279" s="100"/>
      <c r="N279" s="100"/>
      <c r="O279" s="100"/>
      <c r="P279" s="100"/>
      <c r="Q279" s="100"/>
      <c r="R279" s="100"/>
      <c r="S279" s="100"/>
    </row>
    <row r="280" spans="1:19" x14ac:dyDescent="0.25">
      <c r="A280" s="100"/>
      <c r="B280" s="100"/>
      <c r="C280" s="100"/>
      <c r="D280" s="100"/>
      <c r="E280" s="100"/>
      <c r="F280" s="100"/>
      <c r="G280" s="100"/>
      <c r="H280" s="100"/>
      <c r="I280" s="100"/>
      <c r="J280" s="100"/>
      <c r="K280" s="100"/>
      <c r="L280" s="100"/>
      <c r="M280" s="100"/>
      <c r="N280" s="100"/>
      <c r="O280" s="100"/>
      <c r="P280" s="100"/>
      <c r="Q280" s="100"/>
      <c r="R280" s="100"/>
      <c r="S280" s="100"/>
    </row>
    <row r="281" spans="1:19" x14ac:dyDescent="0.25">
      <c r="A281" s="100"/>
      <c r="B281" s="100"/>
      <c r="C281" s="100"/>
      <c r="D281" s="100"/>
      <c r="E281" s="100"/>
      <c r="F281" s="100"/>
      <c r="G281" s="100"/>
      <c r="H281" s="100"/>
      <c r="I281" s="100"/>
      <c r="J281" s="100"/>
      <c r="K281" s="100"/>
      <c r="L281" s="100"/>
      <c r="M281" s="100"/>
      <c r="N281" s="100"/>
      <c r="O281" s="100"/>
      <c r="P281" s="100"/>
      <c r="Q281" s="100"/>
      <c r="R281" s="100"/>
      <c r="S281" s="100"/>
    </row>
    <row r="282" spans="1:19" x14ac:dyDescent="0.25">
      <c r="A282" s="100"/>
      <c r="B282" s="100"/>
      <c r="C282" s="100"/>
      <c r="D282" s="100"/>
      <c r="E282" s="100"/>
      <c r="F282" s="100"/>
      <c r="G282" s="100"/>
      <c r="H282" s="100"/>
      <c r="I282" s="100"/>
      <c r="J282" s="100"/>
      <c r="K282" s="100"/>
      <c r="L282" s="100"/>
      <c r="M282" s="100"/>
      <c r="N282" s="100"/>
      <c r="O282" s="100"/>
      <c r="P282" s="100"/>
      <c r="Q282" s="100"/>
      <c r="R282" s="100"/>
      <c r="S282" s="100"/>
    </row>
    <row r="283" spans="1:19" x14ac:dyDescent="0.25">
      <c r="A283" s="100"/>
      <c r="B283" s="100"/>
      <c r="C283" s="100"/>
      <c r="D283" s="100"/>
      <c r="E283" s="100"/>
      <c r="F283" s="100"/>
      <c r="G283" s="100"/>
      <c r="H283" s="100"/>
      <c r="I283" s="100"/>
      <c r="J283" s="100"/>
      <c r="K283" s="100"/>
      <c r="L283" s="100"/>
      <c r="M283" s="100"/>
      <c r="N283" s="100"/>
      <c r="O283" s="100"/>
      <c r="P283" s="100"/>
      <c r="Q283" s="100"/>
      <c r="R283" s="100"/>
      <c r="S283" s="100"/>
    </row>
    <row r="284" spans="1:19" x14ac:dyDescent="0.25">
      <c r="A284" s="100"/>
      <c r="B284" s="100"/>
      <c r="C284" s="100"/>
      <c r="D284" s="100"/>
      <c r="E284" s="100"/>
      <c r="F284" s="100"/>
      <c r="G284" s="100"/>
      <c r="H284" s="100"/>
      <c r="I284" s="100"/>
      <c r="J284" s="100"/>
      <c r="K284" s="100"/>
      <c r="L284" s="100"/>
      <c r="M284" s="100"/>
      <c r="N284" s="100"/>
      <c r="O284" s="100"/>
      <c r="P284" s="100"/>
      <c r="Q284" s="100"/>
      <c r="R284" s="100"/>
      <c r="S284" s="100"/>
    </row>
    <row r="285" spans="1:19" x14ac:dyDescent="0.25">
      <c r="A285" s="100"/>
      <c r="B285" s="100"/>
      <c r="C285" s="100"/>
      <c r="D285" s="100"/>
      <c r="E285" s="100"/>
      <c r="F285" s="100"/>
      <c r="G285" s="100"/>
      <c r="H285" s="100"/>
      <c r="I285" s="100"/>
      <c r="J285" s="100"/>
      <c r="K285" s="100"/>
      <c r="L285" s="100"/>
      <c r="M285" s="100"/>
      <c r="N285" s="100"/>
      <c r="O285" s="100"/>
      <c r="P285" s="100"/>
      <c r="Q285" s="100"/>
      <c r="R285" s="100"/>
      <c r="S285" s="100"/>
    </row>
    <row r="286" spans="1:19" x14ac:dyDescent="0.25">
      <c r="A286" s="100"/>
      <c r="B286" s="100"/>
      <c r="C286" s="100"/>
      <c r="D286" s="100"/>
      <c r="E286" s="100"/>
      <c r="F286" s="100"/>
      <c r="G286" s="100"/>
      <c r="H286" s="100"/>
      <c r="I286" s="100"/>
      <c r="J286" s="100"/>
      <c r="K286" s="100"/>
      <c r="L286" s="100"/>
      <c r="M286" s="100"/>
      <c r="N286" s="100"/>
      <c r="O286" s="100"/>
      <c r="P286" s="100"/>
      <c r="Q286" s="100"/>
      <c r="R286" s="100"/>
      <c r="S286" s="100"/>
    </row>
    <row r="287" spans="1:19" x14ac:dyDescent="0.25">
      <c r="A287" s="100"/>
      <c r="B287" s="100"/>
      <c r="C287" s="100"/>
      <c r="D287" s="100"/>
      <c r="E287" s="100"/>
      <c r="F287" s="100"/>
      <c r="G287" s="100"/>
      <c r="H287" s="100"/>
      <c r="I287" s="100"/>
      <c r="J287" s="100"/>
      <c r="K287" s="100"/>
      <c r="L287" s="100"/>
      <c r="M287" s="100"/>
      <c r="N287" s="100"/>
      <c r="O287" s="100"/>
      <c r="P287" s="100"/>
      <c r="Q287" s="100"/>
      <c r="R287" s="100"/>
      <c r="S287" s="100"/>
    </row>
    <row r="288" spans="1:19" x14ac:dyDescent="0.25">
      <c r="A288" s="100"/>
      <c r="B288" s="100"/>
      <c r="C288" s="100"/>
      <c r="D288" s="100"/>
      <c r="E288" s="100"/>
      <c r="F288" s="100"/>
      <c r="G288" s="100"/>
      <c r="H288" s="100"/>
      <c r="I288" s="100"/>
      <c r="J288" s="100"/>
      <c r="K288" s="100"/>
      <c r="L288" s="100"/>
      <c r="M288" s="100"/>
      <c r="N288" s="100"/>
      <c r="O288" s="100"/>
      <c r="P288" s="100"/>
      <c r="Q288" s="100"/>
      <c r="R288" s="100"/>
      <c r="S288" s="100"/>
    </row>
    <row r="289" spans="1:19" x14ac:dyDescent="0.25">
      <c r="A289" s="100"/>
      <c r="B289" s="100"/>
      <c r="C289" s="100"/>
      <c r="D289" s="100"/>
      <c r="E289" s="100"/>
      <c r="F289" s="100"/>
      <c r="G289" s="100"/>
      <c r="H289" s="100"/>
      <c r="I289" s="100"/>
      <c r="J289" s="100"/>
      <c r="K289" s="100"/>
      <c r="L289" s="100"/>
      <c r="M289" s="100"/>
      <c r="N289" s="100"/>
      <c r="O289" s="100"/>
      <c r="P289" s="100"/>
      <c r="Q289" s="100"/>
      <c r="R289" s="100"/>
      <c r="S289" s="100"/>
    </row>
    <row r="290" spans="1:19" x14ac:dyDescent="0.25">
      <c r="A290" s="100"/>
      <c r="B290" s="100"/>
      <c r="C290" s="100"/>
      <c r="D290" s="100"/>
      <c r="E290" s="100"/>
      <c r="F290" s="100"/>
      <c r="G290" s="100"/>
      <c r="H290" s="100"/>
      <c r="I290" s="100"/>
      <c r="J290" s="100"/>
      <c r="K290" s="100"/>
      <c r="L290" s="100"/>
      <c r="M290" s="100"/>
      <c r="N290" s="100"/>
      <c r="O290" s="100"/>
      <c r="P290" s="100"/>
      <c r="Q290" s="100"/>
      <c r="R290" s="100"/>
      <c r="S290" s="100"/>
    </row>
    <row r="291" spans="1:19" x14ac:dyDescent="0.25">
      <c r="A291" s="100"/>
      <c r="B291" s="100"/>
      <c r="C291" s="100"/>
      <c r="D291" s="100"/>
      <c r="E291" s="100"/>
      <c r="F291" s="100"/>
      <c r="G291" s="100"/>
      <c r="H291" s="100"/>
      <c r="I291" s="100"/>
      <c r="J291" s="100"/>
      <c r="K291" s="100"/>
      <c r="L291" s="100"/>
      <c r="M291" s="100"/>
      <c r="N291" s="100"/>
      <c r="O291" s="100"/>
      <c r="P291" s="100"/>
      <c r="Q291" s="100"/>
      <c r="R291" s="100"/>
      <c r="S291" s="100"/>
    </row>
    <row r="292" spans="1:19" x14ac:dyDescent="0.25">
      <c r="A292" s="100"/>
      <c r="B292" s="100"/>
      <c r="C292" s="100"/>
      <c r="D292" s="100"/>
      <c r="E292" s="100"/>
      <c r="F292" s="100"/>
      <c r="G292" s="100"/>
      <c r="H292" s="100"/>
      <c r="I292" s="100"/>
      <c r="J292" s="100"/>
      <c r="K292" s="100"/>
      <c r="L292" s="100"/>
      <c r="M292" s="100"/>
      <c r="N292" s="100"/>
      <c r="O292" s="100"/>
      <c r="P292" s="100"/>
      <c r="Q292" s="100"/>
      <c r="R292" s="100"/>
      <c r="S292" s="100"/>
    </row>
    <row r="293" spans="1:19" x14ac:dyDescent="0.25">
      <c r="A293" s="100"/>
      <c r="B293" s="100"/>
      <c r="C293" s="100"/>
      <c r="D293" s="100"/>
      <c r="E293" s="100"/>
      <c r="F293" s="100"/>
      <c r="G293" s="100"/>
      <c r="H293" s="100"/>
      <c r="I293" s="100"/>
      <c r="J293" s="100"/>
      <c r="K293" s="100"/>
      <c r="L293" s="100"/>
      <c r="M293" s="100"/>
      <c r="N293" s="100"/>
      <c r="O293" s="100"/>
      <c r="P293" s="100"/>
      <c r="Q293" s="100"/>
      <c r="R293" s="100"/>
      <c r="S293" s="100"/>
    </row>
    <row r="294" spans="1:19" x14ac:dyDescent="0.25">
      <c r="A294" s="100"/>
      <c r="B294" s="100"/>
      <c r="C294" s="100"/>
      <c r="D294" s="100"/>
      <c r="E294" s="100"/>
      <c r="F294" s="100"/>
      <c r="G294" s="100"/>
      <c r="H294" s="100"/>
      <c r="I294" s="100"/>
      <c r="J294" s="100"/>
      <c r="K294" s="100"/>
      <c r="L294" s="100"/>
      <c r="M294" s="100"/>
      <c r="N294" s="100"/>
      <c r="O294" s="100"/>
      <c r="P294" s="100"/>
      <c r="Q294" s="100"/>
      <c r="R294" s="100"/>
      <c r="S294" s="100"/>
    </row>
    <row r="295" spans="1:19" x14ac:dyDescent="0.25">
      <c r="A295" s="100"/>
      <c r="B295" s="100"/>
      <c r="C295" s="100"/>
      <c r="D295" s="100"/>
      <c r="E295" s="100"/>
      <c r="F295" s="100"/>
      <c r="G295" s="100"/>
      <c r="H295" s="100"/>
      <c r="I295" s="100"/>
      <c r="J295" s="100"/>
      <c r="K295" s="100"/>
      <c r="L295" s="100"/>
      <c r="M295" s="100"/>
      <c r="N295" s="100"/>
      <c r="O295" s="100"/>
      <c r="P295" s="100"/>
      <c r="Q295" s="100"/>
      <c r="R295" s="100"/>
      <c r="S295" s="100"/>
    </row>
    <row r="296" spans="1:19" x14ac:dyDescent="0.25">
      <c r="A296" s="100"/>
      <c r="B296" s="100"/>
      <c r="C296" s="100"/>
      <c r="D296" s="100"/>
      <c r="E296" s="100"/>
      <c r="F296" s="100"/>
      <c r="G296" s="100"/>
      <c r="H296" s="100"/>
      <c r="I296" s="100"/>
      <c r="J296" s="100"/>
      <c r="K296" s="100"/>
      <c r="L296" s="100"/>
      <c r="M296" s="100"/>
      <c r="N296" s="100"/>
      <c r="O296" s="100"/>
      <c r="P296" s="100"/>
      <c r="Q296" s="100"/>
      <c r="R296" s="100"/>
      <c r="S296" s="100"/>
    </row>
    <row r="297" spans="1:19" x14ac:dyDescent="0.25">
      <c r="A297" s="100"/>
      <c r="B297" s="100"/>
      <c r="C297" s="100"/>
      <c r="D297" s="100"/>
      <c r="E297" s="100"/>
      <c r="F297" s="100"/>
      <c r="G297" s="100"/>
      <c r="H297" s="100"/>
      <c r="I297" s="100"/>
      <c r="J297" s="100"/>
      <c r="K297" s="100"/>
      <c r="L297" s="100"/>
      <c r="M297" s="100"/>
      <c r="N297" s="100"/>
      <c r="O297" s="100"/>
      <c r="P297" s="100"/>
      <c r="Q297" s="100"/>
      <c r="R297" s="100"/>
      <c r="S297" s="100"/>
    </row>
    <row r="298" spans="1:19" x14ac:dyDescent="0.25">
      <c r="A298" s="100"/>
      <c r="B298" s="100"/>
      <c r="C298" s="100"/>
      <c r="D298" s="100"/>
      <c r="E298" s="100"/>
      <c r="F298" s="100"/>
      <c r="G298" s="100"/>
      <c r="H298" s="100"/>
      <c r="I298" s="100"/>
      <c r="J298" s="100"/>
      <c r="K298" s="100"/>
      <c r="L298" s="100"/>
      <c r="M298" s="100"/>
      <c r="N298" s="100"/>
      <c r="O298" s="100"/>
      <c r="P298" s="100"/>
      <c r="Q298" s="100"/>
      <c r="R298" s="100"/>
      <c r="S298" s="100"/>
    </row>
    <row r="299" spans="1:19" x14ac:dyDescent="0.25">
      <c r="A299" s="100"/>
      <c r="B299" s="100"/>
      <c r="C299" s="100"/>
      <c r="D299" s="100"/>
      <c r="E299" s="100"/>
      <c r="F299" s="100"/>
      <c r="G299" s="100"/>
      <c r="H299" s="100"/>
      <c r="I299" s="100"/>
      <c r="J299" s="100"/>
      <c r="K299" s="100"/>
      <c r="L299" s="100"/>
      <c r="M299" s="100"/>
      <c r="N299" s="100"/>
      <c r="O299" s="100"/>
      <c r="P299" s="100"/>
      <c r="Q299" s="100"/>
      <c r="R299" s="100"/>
      <c r="S299" s="100"/>
    </row>
    <row r="300" spans="1:19" x14ac:dyDescent="0.25">
      <c r="A300" s="100"/>
      <c r="B300" s="100"/>
      <c r="C300" s="100"/>
      <c r="D300" s="100"/>
      <c r="E300" s="100"/>
      <c r="F300" s="100"/>
      <c r="G300" s="100"/>
      <c r="H300" s="100"/>
      <c r="I300" s="100"/>
      <c r="J300" s="100"/>
      <c r="K300" s="100"/>
      <c r="L300" s="100"/>
      <c r="M300" s="100"/>
      <c r="N300" s="100"/>
      <c r="O300" s="100"/>
      <c r="P300" s="100"/>
      <c r="Q300" s="100"/>
      <c r="R300" s="100"/>
      <c r="S300" s="100"/>
    </row>
    <row r="301" spans="1:19" x14ac:dyDescent="0.25">
      <c r="A301" s="100"/>
      <c r="B301" s="100"/>
      <c r="C301" s="100"/>
      <c r="D301" s="100"/>
      <c r="E301" s="100"/>
      <c r="F301" s="100"/>
      <c r="G301" s="100"/>
      <c r="H301" s="100"/>
      <c r="I301" s="100"/>
      <c r="J301" s="100"/>
      <c r="K301" s="100"/>
      <c r="L301" s="100"/>
      <c r="M301" s="100"/>
      <c r="N301" s="100"/>
      <c r="O301" s="100"/>
      <c r="P301" s="100"/>
      <c r="Q301" s="100"/>
      <c r="R301" s="100"/>
      <c r="S301" s="100"/>
    </row>
    <row r="302" spans="1:19" x14ac:dyDescent="0.25">
      <c r="A302" s="100"/>
      <c r="B302" s="100"/>
      <c r="C302" s="100"/>
      <c r="D302" s="100"/>
      <c r="E302" s="100"/>
      <c r="F302" s="100"/>
      <c r="G302" s="100"/>
      <c r="H302" s="100"/>
      <c r="I302" s="100"/>
      <c r="J302" s="100"/>
      <c r="K302" s="100"/>
      <c r="L302" s="100"/>
      <c r="M302" s="100"/>
      <c r="N302" s="100"/>
      <c r="O302" s="100"/>
      <c r="P302" s="100"/>
      <c r="Q302" s="100"/>
      <c r="R302" s="100"/>
      <c r="S302" s="100"/>
    </row>
    <row r="303" spans="1:19" x14ac:dyDescent="0.25">
      <c r="A303" s="100"/>
      <c r="B303" s="100"/>
      <c r="C303" s="100"/>
      <c r="D303" s="100"/>
      <c r="E303" s="100"/>
      <c r="F303" s="100"/>
      <c r="G303" s="100"/>
      <c r="H303" s="100"/>
      <c r="I303" s="100"/>
      <c r="J303" s="100"/>
      <c r="K303" s="100"/>
      <c r="L303" s="100"/>
      <c r="M303" s="100"/>
      <c r="N303" s="100"/>
      <c r="O303" s="100"/>
      <c r="P303" s="100"/>
      <c r="Q303" s="100"/>
      <c r="R303" s="100"/>
      <c r="S303" s="100"/>
    </row>
    <row r="304" spans="1:19" x14ac:dyDescent="0.25">
      <c r="A304" s="100"/>
      <c r="B304" s="100"/>
      <c r="C304" s="100"/>
      <c r="D304" s="100"/>
      <c r="E304" s="100"/>
      <c r="F304" s="100"/>
      <c r="G304" s="100"/>
      <c r="H304" s="100"/>
      <c r="I304" s="100"/>
      <c r="J304" s="100"/>
      <c r="K304" s="100"/>
      <c r="L304" s="100"/>
      <c r="M304" s="100"/>
      <c r="N304" s="100"/>
      <c r="O304" s="100"/>
      <c r="P304" s="100"/>
      <c r="Q304" s="100"/>
      <c r="R304" s="100"/>
      <c r="S304" s="100"/>
    </row>
    <row r="305" spans="1:19" x14ac:dyDescent="0.25">
      <c r="A305" s="100"/>
      <c r="B305" s="100"/>
      <c r="C305" s="100"/>
      <c r="D305" s="100"/>
      <c r="E305" s="100"/>
      <c r="F305" s="100"/>
      <c r="G305" s="100"/>
      <c r="H305" s="100"/>
      <c r="I305" s="100"/>
      <c r="J305" s="100"/>
      <c r="K305" s="100"/>
      <c r="L305" s="100"/>
      <c r="M305" s="100"/>
      <c r="N305" s="100"/>
      <c r="O305" s="100"/>
      <c r="P305" s="100"/>
      <c r="Q305" s="100"/>
      <c r="R305" s="100"/>
      <c r="S305" s="100"/>
    </row>
    <row r="306" spans="1:19" x14ac:dyDescent="0.25">
      <c r="A306" s="100"/>
      <c r="B306" s="100"/>
      <c r="C306" s="100"/>
      <c r="D306" s="100"/>
      <c r="E306" s="100"/>
      <c r="F306" s="100"/>
      <c r="G306" s="100"/>
      <c r="H306" s="100"/>
      <c r="I306" s="100"/>
      <c r="J306" s="100"/>
      <c r="K306" s="100"/>
      <c r="L306" s="100"/>
      <c r="M306" s="100"/>
      <c r="N306" s="100"/>
      <c r="O306" s="100"/>
      <c r="P306" s="100"/>
      <c r="Q306" s="100"/>
      <c r="R306" s="100"/>
      <c r="S306" s="100"/>
    </row>
    <row r="307" spans="1:19" x14ac:dyDescent="0.25">
      <c r="A307" s="100"/>
      <c r="B307" s="100"/>
      <c r="C307" s="100"/>
      <c r="D307" s="100"/>
      <c r="E307" s="100"/>
      <c r="F307" s="100"/>
      <c r="G307" s="100"/>
      <c r="H307" s="100"/>
      <c r="I307" s="100"/>
      <c r="J307" s="100"/>
      <c r="K307" s="100"/>
      <c r="L307" s="100"/>
      <c r="M307" s="100"/>
      <c r="N307" s="100"/>
      <c r="O307" s="100"/>
      <c r="P307" s="100"/>
      <c r="Q307" s="100"/>
      <c r="R307" s="100"/>
      <c r="S307" s="100"/>
    </row>
    <row r="308" spans="1:19" x14ac:dyDescent="0.25">
      <c r="A308" s="100"/>
      <c r="B308" s="100"/>
      <c r="C308" s="100"/>
      <c r="D308" s="100"/>
      <c r="E308" s="100"/>
      <c r="F308" s="100"/>
      <c r="G308" s="100"/>
      <c r="H308" s="100"/>
      <c r="I308" s="100"/>
      <c r="J308" s="100"/>
      <c r="K308" s="100"/>
      <c r="L308" s="100"/>
      <c r="M308" s="100"/>
      <c r="N308" s="100"/>
      <c r="O308" s="100"/>
      <c r="P308" s="100"/>
      <c r="Q308" s="100"/>
      <c r="R308" s="100"/>
      <c r="S308" s="100"/>
    </row>
    <row r="309" spans="1:19" x14ac:dyDescent="0.25">
      <c r="A309" s="100"/>
      <c r="B309" s="100"/>
      <c r="C309" s="100"/>
      <c r="D309" s="100"/>
      <c r="E309" s="100"/>
      <c r="F309" s="100"/>
      <c r="G309" s="100"/>
      <c r="H309" s="100"/>
      <c r="I309" s="100"/>
      <c r="J309" s="100"/>
      <c r="K309" s="100"/>
      <c r="L309" s="100"/>
      <c r="M309" s="100"/>
      <c r="N309" s="100"/>
      <c r="O309" s="100"/>
      <c r="P309" s="100"/>
      <c r="Q309" s="100"/>
      <c r="R309" s="100"/>
      <c r="S309" s="100"/>
    </row>
    <row r="310" spans="1:19" x14ac:dyDescent="0.25">
      <c r="A310" s="100"/>
      <c r="B310" s="100"/>
      <c r="C310" s="100"/>
      <c r="D310" s="100"/>
      <c r="E310" s="100"/>
      <c r="F310" s="100"/>
      <c r="G310" s="100"/>
      <c r="H310" s="100"/>
      <c r="I310" s="100"/>
      <c r="J310" s="100"/>
      <c r="K310" s="100"/>
      <c r="L310" s="100"/>
      <c r="M310" s="100"/>
      <c r="N310" s="100"/>
      <c r="O310" s="100"/>
      <c r="P310" s="100"/>
      <c r="Q310" s="100"/>
      <c r="R310" s="100"/>
      <c r="S310" s="100"/>
    </row>
    <row r="311" spans="1:19" x14ac:dyDescent="0.25">
      <c r="A311" s="100"/>
      <c r="B311" s="100"/>
      <c r="C311" s="100"/>
      <c r="D311" s="100"/>
      <c r="E311" s="100"/>
      <c r="F311" s="100"/>
      <c r="G311" s="100"/>
      <c r="H311" s="100"/>
      <c r="I311" s="100"/>
      <c r="J311" s="100"/>
      <c r="K311" s="100"/>
      <c r="L311" s="100"/>
      <c r="M311" s="100"/>
      <c r="N311" s="100"/>
      <c r="O311" s="100"/>
      <c r="P311" s="100"/>
      <c r="Q311" s="100"/>
      <c r="R311" s="100"/>
      <c r="S311" s="100"/>
    </row>
    <row r="312" spans="1:19" x14ac:dyDescent="0.25">
      <c r="A312" s="100"/>
      <c r="B312" s="100"/>
      <c r="C312" s="100"/>
      <c r="D312" s="100"/>
      <c r="E312" s="100"/>
      <c r="F312" s="100"/>
      <c r="G312" s="100"/>
      <c r="H312" s="100"/>
      <c r="I312" s="100"/>
      <c r="J312" s="100"/>
      <c r="K312" s="100"/>
      <c r="L312" s="100"/>
      <c r="M312" s="100"/>
      <c r="N312" s="100"/>
      <c r="O312" s="100"/>
      <c r="P312" s="100"/>
      <c r="Q312" s="100"/>
      <c r="R312" s="100"/>
      <c r="S312" s="100"/>
    </row>
    <row r="313" spans="1:19" x14ac:dyDescent="0.25">
      <c r="A313" s="100"/>
      <c r="B313" s="100"/>
      <c r="C313" s="100"/>
      <c r="D313" s="100"/>
      <c r="E313" s="100"/>
      <c r="F313" s="100"/>
      <c r="G313" s="100"/>
      <c r="H313" s="100"/>
      <c r="I313" s="100"/>
      <c r="J313" s="100"/>
      <c r="K313" s="100"/>
      <c r="L313" s="100"/>
      <c r="M313" s="100"/>
      <c r="N313" s="100"/>
      <c r="O313" s="100"/>
      <c r="P313" s="100"/>
      <c r="Q313" s="100"/>
      <c r="R313" s="100"/>
      <c r="S313" s="100"/>
    </row>
    <row r="314" spans="1:19" x14ac:dyDescent="0.25">
      <c r="A314" s="100"/>
      <c r="B314" s="100"/>
      <c r="C314" s="100"/>
      <c r="D314" s="100"/>
      <c r="E314" s="100"/>
      <c r="F314" s="100"/>
      <c r="G314" s="100"/>
      <c r="H314" s="100"/>
      <c r="I314" s="100"/>
      <c r="J314" s="100"/>
      <c r="K314" s="100"/>
      <c r="L314" s="100"/>
      <c r="M314" s="100"/>
      <c r="N314" s="100"/>
      <c r="O314" s="100"/>
      <c r="P314" s="100"/>
      <c r="Q314" s="100"/>
      <c r="R314" s="100"/>
      <c r="S314" s="100"/>
    </row>
    <row r="315" spans="1:19" x14ac:dyDescent="0.25">
      <c r="A315" s="100"/>
      <c r="B315" s="100"/>
      <c r="C315" s="100"/>
      <c r="D315" s="100"/>
      <c r="E315" s="100"/>
      <c r="F315" s="100"/>
      <c r="G315" s="100"/>
      <c r="H315" s="100"/>
      <c r="I315" s="100"/>
      <c r="J315" s="100"/>
      <c r="K315" s="100"/>
      <c r="L315" s="100"/>
      <c r="M315" s="100"/>
      <c r="N315" s="100"/>
      <c r="O315" s="100"/>
      <c r="P315" s="100"/>
      <c r="Q315" s="100"/>
      <c r="R315" s="100"/>
      <c r="S315" s="100"/>
    </row>
    <row r="316" spans="1:19" x14ac:dyDescent="0.25">
      <c r="A316" s="100"/>
      <c r="B316" s="100"/>
      <c r="C316" s="100"/>
      <c r="D316" s="100"/>
      <c r="E316" s="100"/>
      <c r="F316" s="100"/>
      <c r="G316" s="100"/>
      <c r="H316" s="100"/>
      <c r="I316" s="100"/>
      <c r="J316" s="100"/>
      <c r="K316" s="100"/>
      <c r="L316" s="100"/>
      <c r="M316" s="100"/>
      <c r="N316" s="100"/>
      <c r="O316" s="100"/>
      <c r="P316" s="100"/>
      <c r="Q316" s="100"/>
      <c r="R316" s="100"/>
      <c r="S316" s="100"/>
    </row>
    <row r="317" spans="1:19" x14ac:dyDescent="0.25">
      <c r="A317" s="100"/>
      <c r="B317" s="100"/>
      <c r="C317" s="100"/>
      <c r="D317" s="100"/>
      <c r="E317" s="100"/>
      <c r="F317" s="100"/>
      <c r="G317" s="100"/>
      <c r="H317" s="100"/>
      <c r="I317" s="100"/>
      <c r="J317" s="100"/>
      <c r="K317" s="100"/>
      <c r="L317" s="100"/>
      <c r="M317" s="100"/>
      <c r="N317" s="100"/>
      <c r="O317" s="100"/>
      <c r="P317" s="100"/>
      <c r="Q317" s="100"/>
      <c r="R317" s="100"/>
      <c r="S317" s="100"/>
    </row>
    <row r="318" spans="1:19" x14ac:dyDescent="0.25">
      <c r="A318" s="100"/>
      <c r="B318" s="100"/>
      <c r="C318" s="100"/>
      <c r="D318" s="100"/>
      <c r="E318" s="100"/>
      <c r="F318" s="100"/>
      <c r="G318" s="100"/>
      <c r="H318" s="100"/>
      <c r="I318" s="100"/>
      <c r="J318" s="100"/>
      <c r="K318" s="100"/>
      <c r="L318" s="100"/>
      <c r="M318" s="100"/>
      <c r="N318" s="100"/>
      <c r="O318" s="100"/>
      <c r="P318" s="100"/>
      <c r="Q318" s="100"/>
      <c r="R318" s="100"/>
      <c r="S318" s="100"/>
    </row>
    <row r="319" spans="1:19" x14ac:dyDescent="0.25">
      <c r="A319" s="100"/>
      <c r="B319" s="100"/>
      <c r="C319" s="100"/>
      <c r="D319" s="100"/>
      <c r="E319" s="100"/>
      <c r="F319" s="100"/>
      <c r="G319" s="100"/>
      <c r="H319" s="100"/>
      <c r="I319" s="100"/>
      <c r="J319" s="100"/>
      <c r="K319" s="100"/>
      <c r="L319" s="100"/>
      <c r="M319" s="100"/>
      <c r="N319" s="100"/>
      <c r="O319" s="100"/>
      <c r="P319" s="100"/>
      <c r="Q319" s="100"/>
      <c r="R319" s="100"/>
      <c r="S319" s="100"/>
    </row>
    <row r="320" spans="1:19" x14ac:dyDescent="0.25">
      <c r="A320" s="100"/>
      <c r="B320" s="100"/>
      <c r="C320" s="100"/>
      <c r="D320" s="100"/>
      <c r="E320" s="100"/>
      <c r="F320" s="100"/>
      <c r="G320" s="100"/>
      <c r="H320" s="100"/>
      <c r="I320" s="100"/>
      <c r="J320" s="100"/>
      <c r="K320" s="100"/>
      <c r="L320" s="100"/>
      <c r="M320" s="100"/>
      <c r="N320" s="100"/>
      <c r="O320" s="100"/>
      <c r="P320" s="100"/>
      <c r="Q320" s="100"/>
      <c r="R320" s="100"/>
      <c r="S320" s="100"/>
    </row>
    <row r="321" spans="1:19" x14ac:dyDescent="0.25">
      <c r="A321" s="100"/>
      <c r="B321" s="100"/>
      <c r="C321" s="100"/>
      <c r="D321" s="100"/>
      <c r="E321" s="100"/>
      <c r="F321" s="100"/>
      <c r="G321" s="100"/>
      <c r="H321" s="100"/>
      <c r="I321" s="100"/>
      <c r="J321" s="100"/>
      <c r="K321" s="100"/>
      <c r="L321" s="100"/>
      <c r="M321" s="100"/>
      <c r="N321" s="100"/>
      <c r="O321" s="100"/>
      <c r="P321" s="100"/>
      <c r="Q321" s="100"/>
      <c r="R321" s="100"/>
      <c r="S321" s="100"/>
    </row>
    <row r="322" spans="1:19" x14ac:dyDescent="0.25">
      <c r="A322" s="100"/>
      <c r="B322" s="100"/>
      <c r="C322" s="100"/>
      <c r="D322" s="100"/>
      <c r="E322" s="100"/>
      <c r="F322" s="100"/>
      <c r="G322" s="100"/>
      <c r="H322" s="100"/>
      <c r="I322" s="100"/>
      <c r="J322" s="100"/>
      <c r="K322" s="100"/>
      <c r="L322" s="100"/>
      <c r="M322" s="100"/>
      <c r="N322" s="100"/>
      <c r="O322" s="100"/>
      <c r="P322" s="100"/>
      <c r="Q322" s="100"/>
      <c r="R322" s="100"/>
      <c r="S322" s="100"/>
    </row>
    <row r="323" spans="1:19" x14ac:dyDescent="0.25">
      <c r="A323" s="100"/>
      <c r="B323" s="100"/>
      <c r="C323" s="100"/>
      <c r="D323" s="100"/>
      <c r="E323" s="100"/>
      <c r="F323" s="100"/>
      <c r="G323" s="100"/>
      <c r="H323" s="100"/>
      <c r="I323" s="100"/>
      <c r="J323" s="100"/>
      <c r="K323" s="100"/>
      <c r="L323" s="100"/>
      <c r="M323" s="100"/>
      <c r="N323" s="100"/>
      <c r="O323" s="100"/>
      <c r="P323" s="100"/>
      <c r="Q323" s="100"/>
      <c r="R323" s="100"/>
      <c r="S323" s="100"/>
    </row>
    <row r="324" spans="1:19" x14ac:dyDescent="0.25">
      <c r="A324" s="100"/>
      <c r="B324" s="100"/>
      <c r="C324" s="100"/>
      <c r="D324" s="100"/>
      <c r="E324" s="100"/>
      <c r="F324" s="100"/>
      <c r="G324" s="100"/>
      <c r="H324" s="100"/>
      <c r="I324" s="100"/>
      <c r="J324" s="100"/>
      <c r="K324" s="100"/>
      <c r="L324" s="100"/>
      <c r="M324" s="100"/>
      <c r="N324" s="100"/>
      <c r="O324" s="100"/>
      <c r="P324" s="100"/>
      <c r="Q324" s="100"/>
      <c r="R324" s="100"/>
      <c r="S324" s="100"/>
    </row>
    <row r="325" spans="1:19" x14ac:dyDescent="0.25">
      <c r="A325" s="100"/>
      <c r="B325" s="100"/>
      <c r="C325" s="100"/>
      <c r="D325" s="100"/>
      <c r="E325" s="100"/>
      <c r="F325" s="100"/>
      <c r="G325" s="100"/>
      <c r="H325" s="100"/>
      <c r="I325" s="100"/>
      <c r="J325" s="100"/>
      <c r="K325" s="100"/>
      <c r="L325" s="100"/>
      <c r="M325" s="100"/>
      <c r="N325" s="100"/>
      <c r="O325" s="100"/>
      <c r="P325" s="100"/>
      <c r="Q325" s="100"/>
      <c r="R325" s="100"/>
      <c r="S325" s="100"/>
    </row>
    <row r="326" spans="1:19" x14ac:dyDescent="0.25">
      <c r="A326" s="100"/>
      <c r="B326" s="100"/>
      <c r="C326" s="100"/>
      <c r="D326" s="100"/>
      <c r="E326" s="100"/>
      <c r="F326" s="100"/>
      <c r="G326" s="100"/>
      <c r="H326" s="100"/>
      <c r="I326" s="100"/>
      <c r="J326" s="100"/>
      <c r="K326" s="100"/>
      <c r="L326" s="100"/>
      <c r="M326" s="100"/>
      <c r="N326" s="100"/>
      <c r="O326" s="100"/>
      <c r="P326" s="100"/>
      <c r="Q326" s="100"/>
      <c r="R326" s="100"/>
      <c r="S326" s="100"/>
    </row>
    <row r="327" spans="1:19" x14ac:dyDescent="0.25">
      <c r="A327" s="100"/>
      <c r="B327" s="100"/>
      <c r="C327" s="100"/>
      <c r="D327" s="100"/>
      <c r="E327" s="100"/>
      <c r="F327" s="100"/>
      <c r="G327" s="100"/>
      <c r="H327" s="100"/>
      <c r="I327" s="100"/>
      <c r="J327" s="100"/>
      <c r="K327" s="100"/>
      <c r="L327" s="100"/>
      <c r="M327" s="100"/>
      <c r="N327" s="100"/>
      <c r="O327" s="100"/>
      <c r="P327" s="100"/>
      <c r="Q327" s="100"/>
      <c r="R327" s="100"/>
      <c r="S327" s="100"/>
    </row>
    <row r="328" spans="1:19" x14ac:dyDescent="0.25">
      <c r="A328" s="100"/>
      <c r="B328" s="100"/>
      <c r="C328" s="100"/>
      <c r="D328" s="100"/>
      <c r="E328" s="100"/>
      <c r="F328" s="100"/>
      <c r="G328" s="100"/>
      <c r="H328" s="100"/>
      <c r="I328" s="100"/>
      <c r="J328" s="100"/>
      <c r="K328" s="100"/>
      <c r="L328" s="100"/>
      <c r="M328" s="100"/>
      <c r="N328" s="100"/>
      <c r="O328" s="100"/>
      <c r="P328" s="100"/>
      <c r="Q328" s="100"/>
      <c r="R328" s="100"/>
      <c r="S328" s="100"/>
    </row>
    <row r="329" spans="1:19" x14ac:dyDescent="0.25">
      <c r="A329" s="100"/>
      <c r="B329" s="100"/>
      <c r="C329" s="100"/>
      <c r="D329" s="100"/>
      <c r="E329" s="100"/>
      <c r="F329" s="100"/>
      <c r="G329" s="100"/>
      <c r="H329" s="100"/>
      <c r="I329" s="100"/>
      <c r="J329" s="100"/>
      <c r="K329" s="100"/>
      <c r="L329" s="100"/>
      <c r="M329" s="100"/>
      <c r="N329" s="100"/>
      <c r="O329" s="100"/>
      <c r="P329" s="100"/>
      <c r="Q329" s="100"/>
      <c r="R329" s="100"/>
      <c r="S329" s="100"/>
    </row>
    <row r="330" spans="1:19" x14ac:dyDescent="0.25">
      <c r="A330" s="100"/>
      <c r="B330" s="100"/>
      <c r="C330" s="100"/>
      <c r="D330" s="100"/>
      <c r="E330" s="100"/>
      <c r="F330" s="100"/>
      <c r="G330" s="100"/>
      <c r="H330" s="100"/>
      <c r="I330" s="100"/>
      <c r="J330" s="100"/>
      <c r="K330" s="100"/>
      <c r="L330" s="100"/>
      <c r="M330" s="100"/>
      <c r="N330" s="100"/>
      <c r="O330" s="100"/>
      <c r="P330" s="100"/>
      <c r="Q330" s="100"/>
      <c r="R330" s="100"/>
      <c r="S330" s="100"/>
    </row>
    <row r="331" spans="1:19" x14ac:dyDescent="0.25">
      <c r="A331" s="100"/>
      <c r="B331" s="100"/>
      <c r="C331" s="100"/>
      <c r="D331" s="100"/>
      <c r="E331" s="100"/>
      <c r="F331" s="100"/>
      <c r="G331" s="100"/>
      <c r="H331" s="100"/>
      <c r="I331" s="100"/>
      <c r="J331" s="100"/>
      <c r="K331" s="100"/>
      <c r="L331" s="100"/>
      <c r="M331" s="100"/>
      <c r="N331" s="100"/>
      <c r="O331" s="100"/>
      <c r="P331" s="100"/>
      <c r="Q331" s="100"/>
      <c r="R331" s="100"/>
      <c r="S331" s="100"/>
    </row>
    <row r="332" spans="1:19" x14ac:dyDescent="0.25">
      <c r="A332" s="100"/>
      <c r="B332" s="100"/>
      <c r="C332" s="100"/>
      <c r="D332" s="100"/>
      <c r="E332" s="100"/>
      <c r="F332" s="100"/>
      <c r="G332" s="100"/>
      <c r="H332" s="100"/>
      <c r="I332" s="100"/>
      <c r="J332" s="100"/>
      <c r="K332" s="100"/>
      <c r="L332" s="100"/>
      <c r="M332" s="100"/>
      <c r="N332" s="100"/>
      <c r="O332" s="100"/>
      <c r="P332" s="100"/>
      <c r="Q332" s="100"/>
      <c r="R332" s="100"/>
      <c r="S332" s="100"/>
    </row>
    <row r="333" spans="1:19" x14ac:dyDescent="0.25">
      <c r="A333" s="100"/>
      <c r="B333" s="100"/>
      <c r="C333" s="100"/>
      <c r="D333" s="100"/>
      <c r="E333" s="100"/>
      <c r="F333" s="100"/>
      <c r="G333" s="100"/>
      <c r="H333" s="100"/>
      <c r="I333" s="100"/>
      <c r="J333" s="100"/>
      <c r="K333" s="100"/>
      <c r="L333" s="100"/>
      <c r="M333" s="100"/>
      <c r="N333" s="100"/>
      <c r="O333" s="100"/>
      <c r="P333" s="100"/>
      <c r="Q333" s="100"/>
      <c r="R333" s="100"/>
      <c r="S333" s="100"/>
    </row>
    <row r="334" spans="1:19" x14ac:dyDescent="0.25">
      <c r="A334" s="100"/>
      <c r="B334" s="100"/>
      <c r="C334" s="100"/>
      <c r="D334" s="100"/>
      <c r="E334" s="100"/>
      <c r="F334" s="100"/>
      <c r="G334" s="100"/>
      <c r="H334" s="100"/>
      <c r="I334" s="100"/>
      <c r="J334" s="100"/>
      <c r="K334" s="100"/>
      <c r="L334" s="100"/>
      <c r="M334" s="100"/>
      <c r="N334" s="100"/>
      <c r="O334" s="100"/>
      <c r="P334" s="100"/>
      <c r="Q334" s="100"/>
      <c r="R334" s="100"/>
      <c r="S334" s="100"/>
    </row>
    <row r="335" spans="1:19" x14ac:dyDescent="0.25">
      <c r="A335" s="100"/>
      <c r="B335" s="100"/>
      <c r="C335" s="100"/>
      <c r="D335" s="100"/>
      <c r="E335" s="100"/>
      <c r="F335" s="100"/>
      <c r="G335" s="100"/>
      <c r="H335" s="100"/>
      <c r="I335" s="100"/>
      <c r="J335" s="100"/>
      <c r="K335" s="100"/>
      <c r="L335" s="100"/>
      <c r="M335" s="100"/>
      <c r="N335" s="100"/>
      <c r="O335" s="100"/>
      <c r="P335" s="100"/>
      <c r="Q335" s="100"/>
      <c r="R335" s="100"/>
      <c r="S335" s="100"/>
    </row>
    <row r="336" spans="1:19" x14ac:dyDescent="0.25">
      <c r="A336" s="100"/>
      <c r="B336" s="100"/>
      <c r="C336" s="100"/>
      <c r="D336" s="100"/>
      <c r="E336" s="100"/>
      <c r="F336" s="100"/>
      <c r="G336" s="100"/>
      <c r="H336" s="100"/>
      <c r="I336" s="100"/>
      <c r="J336" s="100"/>
      <c r="K336" s="100"/>
      <c r="L336" s="100"/>
      <c r="M336" s="100"/>
      <c r="N336" s="100"/>
      <c r="O336" s="100"/>
      <c r="P336" s="100"/>
      <c r="Q336" s="100"/>
      <c r="R336" s="100"/>
      <c r="S336" s="100"/>
    </row>
    <row r="337" spans="1:19" x14ac:dyDescent="0.25">
      <c r="A337" s="100"/>
      <c r="B337" s="100"/>
      <c r="C337" s="100"/>
      <c r="D337" s="100"/>
      <c r="E337" s="100"/>
      <c r="F337" s="100"/>
      <c r="G337" s="100"/>
      <c r="H337" s="100"/>
      <c r="I337" s="100"/>
      <c r="J337" s="100"/>
      <c r="K337" s="100"/>
      <c r="L337" s="100"/>
      <c r="M337" s="100"/>
      <c r="N337" s="100"/>
      <c r="O337" s="100"/>
      <c r="P337" s="100"/>
      <c r="Q337" s="100"/>
      <c r="R337" s="100"/>
      <c r="S337" s="100"/>
    </row>
    <row r="338" spans="1:19" x14ac:dyDescent="0.25">
      <c r="A338" s="100"/>
      <c r="B338" s="100"/>
      <c r="C338" s="100"/>
      <c r="D338" s="100"/>
      <c r="E338" s="100"/>
      <c r="F338" s="100"/>
      <c r="G338" s="100"/>
      <c r="H338" s="100"/>
      <c r="I338" s="100"/>
      <c r="J338" s="100"/>
      <c r="K338" s="100"/>
      <c r="L338" s="100"/>
      <c r="M338" s="100"/>
      <c r="N338" s="100"/>
      <c r="O338" s="100"/>
      <c r="P338" s="100"/>
      <c r="Q338" s="100"/>
      <c r="R338" s="100"/>
      <c r="S338" s="100"/>
    </row>
    <row r="339" spans="1:19" x14ac:dyDescent="0.25">
      <c r="A339" s="100"/>
      <c r="B339" s="100"/>
      <c r="C339" s="100"/>
      <c r="D339" s="100"/>
      <c r="E339" s="100"/>
      <c r="F339" s="100"/>
      <c r="G339" s="100"/>
      <c r="H339" s="100"/>
      <c r="I339" s="100"/>
      <c r="J339" s="100"/>
      <c r="K339" s="100"/>
      <c r="L339" s="100"/>
      <c r="M339" s="100"/>
      <c r="N339" s="100"/>
      <c r="O339" s="100"/>
      <c r="P339" s="100"/>
      <c r="Q339" s="100"/>
      <c r="R339" s="100"/>
      <c r="S339" s="100"/>
    </row>
    <row r="340" spans="1:19" x14ac:dyDescent="0.25">
      <c r="A340" s="100"/>
      <c r="B340" s="100"/>
      <c r="C340" s="100"/>
      <c r="D340" s="100"/>
      <c r="E340" s="100"/>
      <c r="F340" s="100"/>
      <c r="G340" s="100"/>
      <c r="H340" s="100"/>
      <c r="I340" s="100"/>
      <c r="J340" s="100"/>
      <c r="K340" s="100"/>
      <c r="L340" s="100"/>
      <c r="M340" s="100"/>
      <c r="N340" s="100"/>
      <c r="O340" s="100"/>
      <c r="P340" s="100"/>
      <c r="Q340" s="100"/>
      <c r="R340" s="100"/>
      <c r="S340" s="100"/>
    </row>
    <row r="341" spans="1:19" x14ac:dyDescent="0.25">
      <c r="A341" s="100"/>
      <c r="B341" s="100"/>
      <c r="C341" s="100"/>
      <c r="D341" s="100"/>
      <c r="E341" s="100"/>
      <c r="F341" s="100"/>
      <c r="G341" s="100"/>
      <c r="H341" s="100"/>
      <c r="I341" s="100"/>
      <c r="J341" s="100"/>
      <c r="K341" s="100"/>
      <c r="L341" s="100"/>
      <c r="M341" s="100"/>
      <c r="N341" s="100"/>
      <c r="O341" s="100"/>
      <c r="P341" s="100"/>
      <c r="Q341" s="100"/>
      <c r="R341" s="100"/>
      <c r="S341" s="100"/>
    </row>
    <row r="342" spans="1:19" x14ac:dyDescent="0.25">
      <c r="A342" s="100"/>
      <c r="B342" s="100"/>
      <c r="C342" s="100"/>
      <c r="D342" s="100"/>
      <c r="E342" s="100"/>
      <c r="F342" s="100"/>
      <c r="G342" s="100"/>
      <c r="H342" s="100"/>
      <c r="I342" s="100"/>
      <c r="J342" s="100"/>
      <c r="K342" s="100"/>
      <c r="L342" s="100"/>
      <c r="M342" s="100"/>
      <c r="N342" s="100"/>
      <c r="O342" s="100"/>
      <c r="P342" s="100"/>
      <c r="Q342" s="100"/>
      <c r="R342" s="100"/>
      <c r="S342" s="100"/>
    </row>
    <row r="343" spans="1:19" x14ac:dyDescent="0.25">
      <c r="A343" s="100"/>
      <c r="B343" s="100"/>
      <c r="C343" s="100"/>
      <c r="D343" s="100"/>
      <c r="E343" s="100"/>
      <c r="F343" s="100"/>
      <c r="G343" s="100"/>
      <c r="H343" s="100"/>
      <c r="I343" s="100"/>
      <c r="J343" s="100"/>
      <c r="K343" s="100"/>
      <c r="L343" s="100"/>
      <c r="M343" s="100"/>
      <c r="N343" s="100"/>
      <c r="O343" s="100"/>
      <c r="P343" s="100"/>
      <c r="Q343" s="100"/>
      <c r="R343" s="100"/>
      <c r="S343" s="100"/>
    </row>
    <row r="344" spans="1:19" x14ac:dyDescent="0.25">
      <c r="A344" s="100"/>
      <c r="B344" s="100"/>
      <c r="C344" s="100"/>
      <c r="D344" s="100"/>
      <c r="E344" s="100"/>
      <c r="F344" s="100"/>
      <c r="G344" s="100"/>
      <c r="H344" s="100"/>
      <c r="I344" s="100"/>
      <c r="J344" s="100"/>
      <c r="K344" s="100"/>
      <c r="L344" s="100"/>
      <c r="M344" s="100"/>
      <c r="N344" s="100"/>
      <c r="O344" s="100"/>
      <c r="P344" s="100"/>
      <c r="Q344" s="100"/>
      <c r="R344" s="100"/>
      <c r="S344" s="100"/>
    </row>
    <row r="345" spans="1:19" x14ac:dyDescent="0.25">
      <c r="A345" s="100"/>
      <c r="B345" s="100"/>
      <c r="C345" s="100"/>
      <c r="D345" s="100"/>
      <c r="E345" s="100"/>
      <c r="F345" s="100"/>
      <c r="G345" s="100"/>
      <c r="H345" s="100"/>
      <c r="I345" s="100"/>
      <c r="J345" s="100"/>
      <c r="K345" s="100"/>
      <c r="L345" s="100"/>
      <c r="M345" s="100"/>
      <c r="N345" s="100"/>
      <c r="O345" s="100"/>
      <c r="P345" s="100"/>
      <c r="Q345" s="100"/>
      <c r="R345" s="100"/>
      <c r="S345" s="100"/>
    </row>
    <row r="346" spans="1:19" x14ac:dyDescent="0.25">
      <c r="A346" s="100"/>
      <c r="B346" s="100"/>
      <c r="C346" s="100"/>
      <c r="D346" s="100"/>
      <c r="E346" s="100"/>
      <c r="F346" s="100"/>
      <c r="G346" s="100"/>
      <c r="H346" s="100"/>
      <c r="I346" s="100"/>
      <c r="J346" s="100"/>
      <c r="K346" s="100"/>
      <c r="L346" s="100"/>
      <c r="M346" s="100"/>
      <c r="N346" s="100"/>
      <c r="O346" s="100"/>
      <c r="P346" s="100"/>
      <c r="Q346" s="100"/>
      <c r="R346" s="100"/>
      <c r="S346" s="100"/>
    </row>
    <row r="347" spans="1:19" x14ac:dyDescent="0.25">
      <c r="A347" s="100"/>
      <c r="B347" s="100"/>
      <c r="C347" s="100"/>
      <c r="D347" s="100"/>
      <c r="E347" s="100"/>
      <c r="F347" s="100"/>
      <c r="G347" s="100"/>
      <c r="H347" s="100"/>
      <c r="I347" s="100"/>
      <c r="J347" s="100"/>
      <c r="K347" s="100"/>
      <c r="L347" s="100"/>
      <c r="M347" s="100"/>
      <c r="N347" s="100"/>
      <c r="O347" s="100"/>
      <c r="P347" s="100"/>
      <c r="Q347" s="100"/>
      <c r="R347" s="100"/>
      <c r="S347" s="100"/>
    </row>
    <row r="348" spans="1:19" x14ac:dyDescent="0.25">
      <c r="A348" s="100"/>
      <c r="B348" s="100"/>
      <c r="C348" s="100"/>
      <c r="D348" s="100"/>
      <c r="E348" s="100"/>
      <c r="F348" s="100"/>
      <c r="G348" s="100"/>
      <c r="H348" s="100"/>
      <c r="I348" s="100"/>
      <c r="J348" s="100"/>
      <c r="K348" s="100"/>
      <c r="L348" s="100"/>
      <c r="M348" s="100"/>
      <c r="N348" s="100"/>
      <c r="O348" s="100"/>
      <c r="P348" s="100"/>
      <c r="Q348" s="100"/>
      <c r="R348" s="100"/>
      <c r="S348" s="100"/>
    </row>
    <row r="349" spans="1:19" x14ac:dyDescent="0.25">
      <c r="A349" s="100"/>
      <c r="B349" s="100"/>
      <c r="C349" s="100"/>
      <c r="D349" s="100"/>
      <c r="E349" s="100"/>
      <c r="F349" s="100"/>
      <c r="G349" s="100"/>
      <c r="H349" s="100"/>
      <c r="I349" s="100"/>
      <c r="J349" s="100"/>
      <c r="K349" s="100"/>
      <c r="L349" s="100"/>
      <c r="M349" s="100"/>
      <c r="N349" s="100"/>
      <c r="O349" s="100"/>
      <c r="P349" s="100"/>
      <c r="Q349" s="100"/>
      <c r="R349" s="100"/>
      <c r="S349" s="100"/>
    </row>
    <row r="350" spans="1:19" x14ac:dyDescent="0.25">
      <c r="A350" s="100"/>
      <c r="B350" s="100"/>
      <c r="C350" s="100"/>
      <c r="D350" s="100"/>
      <c r="E350" s="100"/>
      <c r="F350" s="100"/>
      <c r="G350" s="100"/>
      <c r="H350" s="100"/>
      <c r="I350" s="100"/>
      <c r="J350" s="100"/>
      <c r="K350" s="100"/>
      <c r="L350" s="100"/>
      <c r="M350" s="100"/>
      <c r="N350" s="100"/>
      <c r="O350" s="100"/>
      <c r="P350" s="100"/>
      <c r="Q350" s="100"/>
      <c r="R350" s="100"/>
      <c r="S350" s="100"/>
    </row>
    <row r="351" spans="1:19" x14ac:dyDescent="0.25">
      <c r="A351" s="100"/>
      <c r="B351" s="100"/>
      <c r="C351" s="100"/>
      <c r="D351" s="100"/>
      <c r="E351" s="100"/>
      <c r="F351" s="100"/>
      <c r="G351" s="100"/>
      <c r="H351" s="100"/>
      <c r="I351" s="100"/>
      <c r="J351" s="100"/>
      <c r="K351" s="100"/>
      <c r="L351" s="100"/>
      <c r="M351" s="100"/>
      <c r="N351" s="100"/>
      <c r="O351" s="100"/>
      <c r="P351" s="100"/>
      <c r="Q351" s="100"/>
      <c r="R351" s="100"/>
      <c r="S351" s="100"/>
    </row>
    <row r="352" spans="1:19" x14ac:dyDescent="0.25">
      <c r="A352" s="100"/>
      <c r="B352" s="100"/>
      <c r="C352" s="100"/>
      <c r="D352" s="100"/>
      <c r="E352" s="100"/>
      <c r="F352" s="100"/>
      <c r="G352" s="100"/>
      <c r="H352" s="100"/>
      <c r="I352" s="100"/>
      <c r="J352" s="100"/>
      <c r="K352" s="100"/>
      <c r="L352" s="100"/>
      <c r="M352" s="100"/>
      <c r="N352" s="100"/>
      <c r="O352" s="100"/>
      <c r="P352" s="100"/>
      <c r="Q352" s="100"/>
      <c r="R352" s="100"/>
      <c r="S352" s="100"/>
    </row>
    <row r="353" spans="1:19" x14ac:dyDescent="0.25">
      <c r="A353" s="100"/>
      <c r="B353" s="100"/>
      <c r="C353" s="100"/>
      <c r="D353" s="100"/>
      <c r="E353" s="100"/>
      <c r="F353" s="100"/>
      <c r="G353" s="100"/>
      <c r="H353" s="100"/>
      <c r="I353" s="100"/>
      <c r="J353" s="100"/>
      <c r="K353" s="100"/>
      <c r="L353" s="100"/>
      <c r="M353" s="100"/>
      <c r="N353" s="100"/>
      <c r="O353" s="100"/>
      <c r="P353" s="100"/>
      <c r="Q353" s="100"/>
      <c r="R353" s="100"/>
      <c r="S353" s="100"/>
    </row>
    <row r="354" spans="1:19" x14ac:dyDescent="0.25">
      <c r="A354" s="100"/>
      <c r="B354" s="100"/>
      <c r="C354" s="100"/>
      <c r="D354" s="100"/>
      <c r="E354" s="100"/>
      <c r="F354" s="100"/>
      <c r="G354" s="100"/>
      <c r="H354" s="100"/>
      <c r="I354" s="100"/>
      <c r="J354" s="100"/>
      <c r="K354" s="100"/>
      <c r="L354" s="100"/>
      <c r="M354" s="100"/>
      <c r="N354" s="100"/>
      <c r="O354" s="100"/>
      <c r="P354" s="100"/>
      <c r="Q354" s="100"/>
      <c r="R354" s="100"/>
      <c r="S354" s="100"/>
    </row>
    <row r="355" spans="1:19" x14ac:dyDescent="0.25">
      <c r="A355" s="100"/>
      <c r="B355" s="100"/>
      <c r="C355" s="100"/>
      <c r="D355" s="100"/>
      <c r="E355" s="100"/>
      <c r="F355" s="100"/>
      <c r="G355" s="100"/>
      <c r="H355" s="100"/>
      <c r="I355" s="100"/>
      <c r="J355" s="100"/>
      <c r="K355" s="100"/>
      <c r="L355" s="100"/>
      <c r="M355" s="100"/>
      <c r="N355" s="100"/>
      <c r="O355" s="100"/>
      <c r="P355" s="100"/>
      <c r="Q355" s="100"/>
      <c r="R355" s="100"/>
      <c r="S355" s="100"/>
    </row>
    <row r="356" spans="1:19" x14ac:dyDescent="0.25">
      <c r="A356" s="100"/>
      <c r="B356" s="100"/>
      <c r="C356" s="100"/>
      <c r="D356" s="100"/>
      <c r="E356" s="100"/>
      <c r="F356" s="100"/>
      <c r="G356" s="100"/>
      <c r="H356" s="100"/>
      <c r="I356" s="100"/>
      <c r="J356" s="100"/>
      <c r="K356" s="100"/>
      <c r="L356" s="100"/>
      <c r="M356" s="100"/>
      <c r="N356" s="100"/>
      <c r="O356" s="100"/>
      <c r="P356" s="100"/>
      <c r="Q356" s="100"/>
      <c r="R356" s="100"/>
      <c r="S356" s="100"/>
    </row>
    <row r="357" spans="1:19" x14ac:dyDescent="0.25">
      <c r="A357" s="100"/>
      <c r="B357" s="100"/>
      <c r="C357" s="100"/>
      <c r="D357" s="100"/>
      <c r="E357" s="100"/>
      <c r="F357" s="100"/>
      <c r="G357" s="100"/>
      <c r="H357" s="100"/>
      <c r="I357" s="100"/>
      <c r="J357" s="100"/>
      <c r="K357" s="100"/>
      <c r="L357" s="100"/>
      <c r="M357" s="100"/>
      <c r="N357" s="100"/>
      <c r="O357" s="100"/>
      <c r="P357" s="100"/>
      <c r="Q357" s="100"/>
      <c r="R357" s="100"/>
      <c r="S357" s="100"/>
    </row>
    <row r="358" spans="1:19" x14ac:dyDescent="0.25">
      <c r="A358" s="100"/>
      <c r="B358" s="100"/>
      <c r="C358" s="100"/>
      <c r="D358" s="100"/>
      <c r="E358" s="100"/>
      <c r="F358" s="100"/>
      <c r="G358" s="100"/>
      <c r="H358" s="100"/>
      <c r="I358" s="100"/>
      <c r="J358" s="100"/>
      <c r="K358" s="100"/>
      <c r="L358" s="100"/>
      <c r="M358" s="100"/>
      <c r="N358" s="100"/>
      <c r="O358" s="100"/>
      <c r="P358" s="100"/>
      <c r="Q358" s="100"/>
      <c r="R358" s="100"/>
      <c r="S358" s="100"/>
    </row>
    <row r="359" spans="1:19" x14ac:dyDescent="0.25">
      <c r="A359" s="100"/>
      <c r="B359" s="100"/>
      <c r="C359" s="100"/>
      <c r="D359" s="100"/>
      <c r="E359" s="100"/>
      <c r="F359" s="100"/>
      <c r="G359" s="100"/>
      <c r="H359" s="100"/>
      <c r="I359" s="100"/>
      <c r="J359" s="100"/>
      <c r="K359" s="100"/>
      <c r="L359" s="100"/>
      <c r="M359" s="100"/>
      <c r="N359" s="100"/>
      <c r="O359" s="100"/>
      <c r="P359" s="100"/>
      <c r="Q359" s="100"/>
      <c r="R359" s="100"/>
      <c r="S359" s="100"/>
    </row>
    <row r="360" spans="1:19" x14ac:dyDescent="0.25">
      <c r="A360" s="100"/>
      <c r="B360" s="100"/>
      <c r="C360" s="100"/>
      <c r="D360" s="100"/>
      <c r="E360" s="100"/>
      <c r="F360" s="100"/>
      <c r="G360" s="100"/>
      <c r="H360" s="100"/>
      <c r="I360" s="100"/>
      <c r="J360" s="100"/>
      <c r="K360" s="100"/>
      <c r="L360" s="100"/>
      <c r="M360" s="100"/>
      <c r="N360" s="100"/>
      <c r="O360" s="100"/>
      <c r="P360" s="100"/>
      <c r="Q360" s="100"/>
      <c r="R360" s="100"/>
      <c r="S360" s="100"/>
    </row>
    <row r="361" spans="1:19" x14ac:dyDescent="0.25">
      <c r="A361" s="100"/>
      <c r="B361" s="100"/>
      <c r="C361" s="100"/>
      <c r="D361" s="100"/>
      <c r="E361" s="100"/>
      <c r="F361" s="100"/>
      <c r="G361" s="100"/>
      <c r="H361" s="100"/>
      <c r="I361" s="100"/>
      <c r="J361" s="100"/>
      <c r="K361" s="100"/>
      <c r="L361" s="100"/>
      <c r="M361" s="100"/>
      <c r="N361" s="100"/>
      <c r="O361" s="100"/>
      <c r="P361" s="100"/>
      <c r="Q361" s="100"/>
      <c r="R361" s="100"/>
      <c r="S361" s="100"/>
    </row>
    <row r="362" spans="1:19" x14ac:dyDescent="0.25">
      <c r="A362" s="100"/>
      <c r="B362" s="100"/>
      <c r="C362" s="100"/>
      <c r="D362" s="100"/>
      <c r="E362" s="100"/>
      <c r="F362" s="100"/>
      <c r="G362" s="100"/>
      <c r="H362" s="100"/>
      <c r="I362" s="100"/>
      <c r="J362" s="100"/>
      <c r="K362" s="100"/>
      <c r="L362" s="100"/>
      <c r="M362" s="100"/>
      <c r="N362" s="100"/>
      <c r="O362" s="100"/>
      <c r="P362" s="100"/>
      <c r="Q362" s="100"/>
      <c r="R362" s="100"/>
      <c r="S362" s="100"/>
    </row>
    <row r="363" spans="1:19" x14ac:dyDescent="0.25">
      <c r="A363" s="100"/>
      <c r="B363" s="100"/>
      <c r="C363" s="100"/>
      <c r="D363" s="100"/>
      <c r="E363" s="100"/>
      <c r="F363" s="100"/>
      <c r="G363" s="100"/>
      <c r="H363" s="100"/>
      <c r="I363" s="100"/>
      <c r="J363" s="100"/>
      <c r="K363" s="100"/>
      <c r="L363" s="100"/>
      <c r="M363" s="100"/>
      <c r="N363" s="100"/>
      <c r="O363" s="100"/>
      <c r="P363" s="100"/>
      <c r="Q363" s="100"/>
      <c r="R363" s="100"/>
      <c r="S363" s="100"/>
    </row>
    <row r="364" spans="1:19" x14ac:dyDescent="0.25">
      <c r="A364" s="100"/>
      <c r="B364" s="100"/>
      <c r="C364" s="100"/>
      <c r="D364" s="100"/>
      <c r="E364" s="100"/>
      <c r="F364" s="100"/>
      <c r="G364" s="100"/>
      <c r="H364" s="100"/>
      <c r="I364" s="100"/>
      <c r="J364" s="100"/>
      <c r="K364" s="100"/>
      <c r="L364" s="100"/>
      <c r="M364" s="100"/>
      <c r="N364" s="100"/>
      <c r="O364" s="100"/>
      <c r="P364" s="100"/>
      <c r="Q364" s="100"/>
      <c r="R364" s="100"/>
      <c r="S364" s="100"/>
    </row>
    <row r="365" spans="1:19" x14ac:dyDescent="0.25">
      <c r="A365" s="100"/>
      <c r="B365" s="100"/>
      <c r="C365" s="100"/>
      <c r="D365" s="100"/>
      <c r="E365" s="100"/>
      <c r="F365" s="100"/>
      <c r="G365" s="100"/>
      <c r="H365" s="100"/>
      <c r="I365" s="100"/>
      <c r="J365" s="100"/>
      <c r="K365" s="100"/>
      <c r="L365" s="100"/>
      <c r="M365" s="100"/>
      <c r="N365" s="100"/>
      <c r="O365" s="100"/>
      <c r="P365" s="100"/>
      <c r="Q365" s="100"/>
      <c r="R365" s="100"/>
      <c r="S365" s="100"/>
    </row>
    <row r="366" spans="1:19" x14ac:dyDescent="0.25">
      <c r="A366" s="100"/>
      <c r="B366" s="100"/>
      <c r="C366" s="100"/>
      <c r="D366" s="100"/>
      <c r="E366" s="100"/>
      <c r="F366" s="100"/>
      <c r="G366" s="100"/>
      <c r="H366" s="100"/>
      <c r="I366" s="100"/>
      <c r="J366" s="100"/>
      <c r="K366" s="100"/>
      <c r="L366" s="100"/>
      <c r="M366" s="100"/>
      <c r="N366" s="100"/>
      <c r="O366" s="100"/>
      <c r="P366" s="100"/>
      <c r="Q366" s="100"/>
      <c r="R366" s="100"/>
      <c r="S366" s="100"/>
    </row>
    <row r="367" spans="1:19" x14ac:dyDescent="0.25">
      <c r="A367" s="100"/>
      <c r="B367" s="100"/>
      <c r="C367" s="100"/>
      <c r="D367" s="100"/>
      <c r="E367" s="100"/>
      <c r="F367" s="100"/>
      <c r="G367" s="100"/>
      <c r="H367" s="100"/>
      <c r="I367" s="100"/>
      <c r="J367" s="100"/>
      <c r="K367" s="100"/>
      <c r="L367" s="100"/>
      <c r="M367" s="100"/>
      <c r="N367" s="100"/>
      <c r="O367" s="100"/>
      <c r="P367" s="100"/>
      <c r="Q367" s="100"/>
      <c r="R367" s="100"/>
      <c r="S367" s="100"/>
    </row>
    <row r="368" spans="1:19" x14ac:dyDescent="0.25">
      <c r="A368" s="100"/>
      <c r="B368" s="100"/>
      <c r="C368" s="100"/>
      <c r="D368" s="100"/>
      <c r="E368" s="100"/>
      <c r="F368" s="100"/>
      <c r="G368" s="100"/>
      <c r="H368" s="100"/>
      <c r="I368" s="100"/>
      <c r="J368" s="100"/>
      <c r="K368" s="100"/>
      <c r="L368" s="100"/>
      <c r="M368" s="100"/>
      <c r="N368" s="100"/>
      <c r="O368" s="100"/>
      <c r="P368" s="100"/>
      <c r="Q368" s="100"/>
      <c r="R368" s="100"/>
      <c r="S368" s="100"/>
    </row>
    <row r="369" spans="1:19" x14ac:dyDescent="0.25">
      <c r="A369" s="100"/>
      <c r="B369" s="100"/>
      <c r="C369" s="100"/>
      <c r="D369" s="100"/>
      <c r="E369" s="100"/>
      <c r="F369" s="100"/>
      <c r="G369" s="100"/>
      <c r="H369" s="100"/>
      <c r="I369" s="100"/>
      <c r="J369" s="100"/>
      <c r="K369" s="100"/>
      <c r="L369" s="100"/>
      <c r="M369" s="100"/>
      <c r="N369" s="100"/>
      <c r="O369" s="100"/>
      <c r="P369" s="100"/>
      <c r="Q369" s="100"/>
      <c r="R369" s="100"/>
      <c r="S369" s="100"/>
    </row>
    <row r="370" spans="1:19" x14ac:dyDescent="0.25">
      <c r="A370" s="100"/>
      <c r="B370" s="100"/>
      <c r="C370" s="100"/>
      <c r="D370" s="100"/>
      <c r="E370" s="100"/>
      <c r="F370" s="100"/>
      <c r="G370" s="100"/>
      <c r="H370" s="100"/>
      <c r="I370" s="100"/>
      <c r="J370" s="100"/>
      <c r="K370" s="100"/>
      <c r="L370" s="100"/>
      <c r="M370" s="100"/>
      <c r="N370" s="100"/>
      <c r="O370" s="100"/>
      <c r="P370" s="100"/>
      <c r="Q370" s="100"/>
      <c r="R370" s="100"/>
      <c r="S370" s="100"/>
    </row>
    <row r="371" spans="1:19" x14ac:dyDescent="0.25">
      <c r="A371" s="100"/>
      <c r="B371" s="100"/>
      <c r="C371" s="100"/>
      <c r="D371" s="100"/>
      <c r="E371" s="100"/>
      <c r="F371" s="100"/>
      <c r="G371" s="100"/>
      <c r="H371" s="100"/>
      <c r="I371" s="100"/>
      <c r="J371" s="100"/>
      <c r="K371" s="100"/>
      <c r="L371" s="100"/>
      <c r="M371" s="100"/>
      <c r="N371" s="100"/>
      <c r="O371" s="100"/>
      <c r="P371" s="100"/>
      <c r="Q371" s="100"/>
      <c r="R371" s="100"/>
      <c r="S371" s="100"/>
    </row>
    <row r="372" spans="1:19" x14ac:dyDescent="0.25">
      <c r="A372" s="100"/>
      <c r="B372" s="100"/>
      <c r="C372" s="100"/>
      <c r="D372" s="100"/>
      <c r="E372" s="100"/>
      <c r="F372" s="100"/>
      <c r="G372" s="100"/>
      <c r="H372" s="100"/>
      <c r="I372" s="100"/>
      <c r="J372" s="100"/>
      <c r="K372" s="100"/>
      <c r="L372" s="100"/>
      <c r="M372" s="100"/>
      <c r="N372" s="100"/>
      <c r="O372" s="100"/>
      <c r="P372" s="100"/>
      <c r="Q372" s="100"/>
      <c r="R372" s="100"/>
      <c r="S372" s="100"/>
    </row>
    <row r="373" spans="1:19" x14ac:dyDescent="0.25">
      <c r="A373" s="100"/>
      <c r="B373" s="100"/>
      <c r="C373" s="100"/>
      <c r="D373" s="100"/>
      <c r="E373" s="100"/>
      <c r="F373" s="100"/>
      <c r="G373" s="100"/>
      <c r="H373" s="100"/>
      <c r="I373" s="100"/>
      <c r="J373" s="100"/>
      <c r="K373" s="100"/>
      <c r="L373" s="100"/>
      <c r="M373" s="100"/>
      <c r="N373" s="100"/>
      <c r="O373" s="100"/>
      <c r="P373" s="100"/>
      <c r="Q373" s="100"/>
      <c r="R373" s="100"/>
      <c r="S373" s="100"/>
    </row>
    <row r="374" spans="1:19" x14ac:dyDescent="0.25">
      <c r="A374" s="100"/>
      <c r="B374" s="100"/>
      <c r="C374" s="100"/>
      <c r="D374" s="100"/>
      <c r="E374" s="100"/>
      <c r="F374" s="100"/>
      <c r="G374" s="100"/>
      <c r="H374" s="100"/>
      <c r="I374" s="100"/>
      <c r="J374" s="100"/>
      <c r="K374" s="100"/>
      <c r="L374" s="100"/>
      <c r="M374" s="100"/>
      <c r="N374" s="100"/>
      <c r="O374" s="100"/>
      <c r="P374" s="100"/>
      <c r="Q374" s="100"/>
      <c r="R374" s="100"/>
      <c r="S374" s="100"/>
    </row>
    <row r="375" spans="1:19" x14ac:dyDescent="0.25">
      <c r="A375" s="100"/>
      <c r="B375" s="100"/>
      <c r="C375" s="100"/>
      <c r="D375" s="100"/>
      <c r="E375" s="100"/>
      <c r="F375" s="100"/>
      <c r="G375" s="100"/>
      <c r="H375" s="100"/>
      <c r="I375" s="100"/>
      <c r="J375" s="100"/>
      <c r="K375" s="100"/>
      <c r="L375" s="100"/>
      <c r="M375" s="100"/>
      <c r="N375" s="100"/>
      <c r="O375" s="100"/>
      <c r="P375" s="100"/>
      <c r="Q375" s="100"/>
      <c r="R375" s="100"/>
      <c r="S375" s="100"/>
    </row>
    <row r="376" spans="1:19" x14ac:dyDescent="0.25">
      <c r="A376" s="100"/>
      <c r="B376" s="100"/>
      <c r="C376" s="100"/>
      <c r="D376" s="100"/>
      <c r="E376" s="100"/>
      <c r="F376" s="100"/>
      <c r="G376" s="100"/>
      <c r="H376" s="100"/>
      <c r="I376" s="100"/>
      <c r="J376" s="100"/>
      <c r="K376" s="100"/>
      <c r="L376" s="100"/>
      <c r="M376" s="100"/>
      <c r="N376" s="100"/>
      <c r="O376" s="100"/>
      <c r="P376" s="100"/>
      <c r="Q376" s="100"/>
      <c r="R376" s="100"/>
      <c r="S376" s="100"/>
    </row>
    <row r="377" spans="1:19" x14ac:dyDescent="0.25">
      <c r="A377" s="100"/>
      <c r="B377" s="100"/>
      <c r="C377" s="100"/>
      <c r="D377" s="100"/>
      <c r="E377" s="100"/>
      <c r="F377" s="100"/>
      <c r="G377" s="100"/>
      <c r="H377" s="100"/>
      <c r="I377" s="100"/>
      <c r="J377" s="100"/>
      <c r="K377" s="100"/>
      <c r="L377" s="100"/>
      <c r="M377" s="100"/>
      <c r="N377" s="100"/>
      <c r="O377" s="100"/>
      <c r="P377" s="100"/>
      <c r="Q377" s="100"/>
      <c r="R377" s="100"/>
      <c r="S377" s="100"/>
    </row>
    <row r="378" spans="1:19" x14ac:dyDescent="0.25">
      <c r="A378" s="100"/>
      <c r="B378" s="100"/>
      <c r="C378" s="100"/>
      <c r="D378" s="100"/>
      <c r="E378" s="100"/>
      <c r="F378" s="100"/>
      <c r="G378" s="100"/>
      <c r="H378" s="100"/>
      <c r="I378" s="100"/>
      <c r="J378" s="100"/>
      <c r="K378" s="100"/>
      <c r="L378" s="100"/>
      <c r="M378" s="100"/>
      <c r="N378" s="100"/>
      <c r="O378" s="100"/>
      <c r="P378" s="100"/>
      <c r="Q378" s="100"/>
      <c r="R378" s="100"/>
      <c r="S378" s="100"/>
    </row>
    <row r="379" spans="1:19" x14ac:dyDescent="0.25">
      <c r="A379" s="100"/>
      <c r="B379" s="100"/>
      <c r="C379" s="100"/>
      <c r="D379" s="100"/>
      <c r="E379" s="100"/>
      <c r="F379" s="100"/>
      <c r="G379" s="100"/>
      <c r="H379" s="100"/>
      <c r="I379" s="100"/>
      <c r="J379" s="100"/>
      <c r="K379" s="100"/>
      <c r="L379" s="100"/>
      <c r="M379" s="100"/>
      <c r="N379" s="100"/>
      <c r="O379" s="100"/>
      <c r="P379" s="100"/>
      <c r="Q379" s="100"/>
      <c r="R379" s="100"/>
      <c r="S379" s="100"/>
    </row>
    <row r="380" spans="1:19" x14ac:dyDescent="0.25">
      <c r="A380" s="100"/>
      <c r="B380" s="100"/>
      <c r="C380" s="100"/>
      <c r="D380" s="100"/>
      <c r="E380" s="100"/>
      <c r="F380" s="100"/>
      <c r="G380" s="100"/>
      <c r="H380" s="100"/>
      <c r="I380" s="100"/>
      <c r="J380" s="100"/>
      <c r="K380" s="100"/>
      <c r="L380" s="100"/>
      <c r="M380" s="100"/>
      <c r="N380" s="100"/>
      <c r="O380" s="100"/>
      <c r="P380" s="100"/>
      <c r="Q380" s="100"/>
      <c r="R380" s="100"/>
      <c r="S380" s="100"/>
    </row>
    <row r="381" spans="1:19" x14ac:dyDescent="0.25">
      <c r="A381" s="100"/>
      <c r="B381" s="100"/>
      <c r="C381" s="100"/>
      <c r="D381" s="100"/>
      <c r="E381" s="100"/>
      <c r="F381" s="100"/>
      <c r="G381" s="100"/>
      <c r="H381" s="100"/>
      <c r="I381" s="100"/>
      <c r="J381" s="100"/>
      <c r="K381" s="100"/>
      <c r="L381" s="100"/>
      <c r="M381" s="100"/>
      <c r="N381" s="100"/>
      <c r="O381" s="100"/>
      <c r="P381" s="100"/>
      <c r="Q381" s="100"/>
      <c r="R381" s="100"/>
      <c r="S381" s="100"/>
    </row>
    <row r="382" spans="1:19" x14ac:dyDescent="0.25">
      <c r="A382" s="100"/>
      <c r="B382" s="100"/>
      <c r="C382" s="100"/>
      <c r="D382" s="100"/>
      <c r="E382" s="100"/>
      <c r="F382" s="100"/>
      <c r="G382" s="100"/>
      <c r="H382" s="100"/>
      <c r="I382" s="100"/>
      <c r="J382" s="100"/>
      <c r="K382" s="100"/>
      <c r="L382" s="100"/>
      <c r="M382" s="100"/>
      <c r="N382" s="100"/>
      <c r="O382" s="100"/>
      <c r="P382" s="100"/>
      <c r="Q382" s="100"/>
      <c r="R382" s="100"/>
      <c r="S382" s="100"/>
    </row>
  </sheetData>
  <mergeCells count="13">
    <mergeCell ref="A11:C11"/>
    <mergeCell ref="A15:C15"/>
    <mergeCell ref="A16:C16"/>
    <mergeCell ref="A17:C17"/>
    <mergeCell ref="A18:C18"/>
    <mergeCell ref="A12:C12"/>
    <mergeCell ref="A13:C13"/>
    <mergeCell ref="A14:C14"/>
    <mergeCell ref="A5:C5"/>
    <mergeCell ref="A7:C7"/>
    <mergeCell ref="A8:C8"/>
    <mergeCell ref="A9:C9"/>
    <mergeCell ref="A10:C10"/>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opLeftCell="A19" zoomScale="70" zoomScaleNormal="70" workbookViewId="0">
      <selection activeCell="E38" sqref="E38"/>
    </sheetView>
  </sheetViews>
  <sheetFormatPr defaultColWidth="9.140625" defaultRowHeight="15" x14ac:dyDescent="0.25"/>
  <cols>
    <col min="1" max="1" width="17.7109375" style="87" customWidth="1"/>
    <col min="2" max="2" width="30.140625" style="87" customWidth="1"/>
    <col min="3" max="3" width="12.28515625" style="87" customWidth="1"/>
    <col min="4" max="5" width="15" style="87" customWidth="1"/>
    <col min="6" max="7" width="13.28515625" style="87" customWidth="1"/>
    <col min="8" max="8" width="12.28515625" style="87" customWidth="1"/>
    <col min="9" max="9" width="17.85546875" style="87" customWidth="1"/>
    <col min="10" max="10" width="16.7109375" style="87" customWidth="1"/>
    <col min="11" max="11" width="24.5703125" style="87" customWidth="1"/>
    <col min="12" max="12" width="30.85546875" style="87" customWidth="1"/>
    <col min="13" max="13" width="27.140625" style="87" customWidth="1"/>
    <col min="14" max="14" width="32.42578125" style="87" customWidth="1"/>
    <col min="15" max="15" width="13.28515625" style="87" hidden="1" customWidth="1"/>
    <col min="16" max="16" width="8.7109375" style="87" hidden="1" customWidth="1"/>
    <col min="17" max="17" width="12.7109375" style="87" hidden="1" customWidth="1"/>
    <col min="18" max="18" width="0" style="87" hidden="1" customWidth="1"/>
    <col min="19" max="19" width="17" style="87" hidden="1" customWidth="1"/>
    <col min="20" max="21" width="12" style="87" hidden="1" customWidth="1"/>
    <col min="22" max="22" width="11" style="87" hidden="1" customWidth="1"/>
    <col min="23" max="25" width="17.7109375" style="87" hidden="1" customWidth="1"/>
    <col min="26" max="26" width="46.5703125" style="87" hidden="1" customWidth="1"/>
    <col min="27" max="28" width="12.28515625" style="87" customWidth="1"/>
    <col min="29" max="16384" width="9.140625" style="87"/>
  </cols>
  <sheetData>
    <row r="1" spans="1:28" ht="18.75" x14ac:dyDescent="0.25">
      <c r="Z1" s="31" t="s">
        <v>22</v>
      </c>
    </row>
    <row r="2" spans="1:28" ht="18.75" x14ac:dyDescent="0.3">
      <c r="Z2" s="32" t="s">
        <v>6</v>
      </c>
    </row>
    <row r="3" spans="1:28" ht="18.75" x14ac:dyDescent="0.3">
      <c r="Z3" s="32" t="s">
        <v>21</v>
      </c>
    </row>
    <row r="4" spans="1:28" ht="18.75" customHeight="1" x14ac:dyDescent="0.25">
      <c r="A4" s="287" t="str">
        <f>'1. паспорт местоположение'!$A$5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301" t="s">
        <v>5</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88"/>
      <c r="AB6" s="8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88"/>
      <c r="AB7" s="88"/>
    </row>
    <row r="8" spans="1:28" ht="18.75" x14ac:dyDescent="0.25">
      <c r="A8" s="302" t="s">
        <v>249</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90"/>
      <c r="AB8" s="90"/>
    </row>
    <row r="9" spans="1:28" ht="15.75" x14ac:dyDescent="0.25">
      <c r="A9" s="305" t="s">
        <v>4</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92"/>
      <c r="AB9" s="92"/>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88"/>
      <c r="AB10" s="88"/>
    </row>
    <row r="11" spans="1:28" ht="18.75" x14ac:dyDescent="0.25">
      <c r="A11" s="302" t="str">
        <f>'1. паспорт местоположение'!A12:C12</f>
        <v>K_Che300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90"/>
      <c r="AB11" s="90"/>
    </row>
    <row r="12" spans="1:28" ht="15.75" x14ac:dyDescent="0.25">
      <c r="A12" s="305" t="s">
        <v>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92"/>
      <c r="AB12" s="9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02"/>
      <c r="AB13" s="102"/>
    </row>
    <row r="14" spans="1:28" ht="18.75" x14ac:dyDescent="0.25">
      <c r="A14" s="308" t="str">
        <f>'1. паспорт местоположение'!A15:C15</f>
        <v>Реконструкция ПС 110 кВ ГРП-110 в рамках программы модернизации и повышения надежности электросетевого комплекса Чеченской Республики на 2020-2024 годы</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90"/>
      <c r="AB14" s="90"/>
    </row>
    <row r="15" spans="1:28" ht="15.75" x14ac:dyDescent="0.25">
      <c r="A15" s="305" t="s">
        <v>2</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92"/>
      <c r="AB15" s="92"/>
    </row>
    <row r="16" spans="1:28" x14ac:dyDescent="0.25">
      <c r="A16" s="41"/>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row>
    <row r="17" spans="1:28" x14ac:dyDescent="0.25">
      <c r="A17" s="41"/>
      <c r="B17" s="41"/>
      <c r="C17" s="41"/>
      <c r="D17" s="41"/>
      <c r="E17" s="41"/>
      <c r="F17" s="41"/>
      <c r="G17" s="41"/>
      <c r="H17" s="41"/>
      <c r="I17" s="41"/>
      <c r="J17" s="41"/>
      <c r="K17" s="41"/>
      <c r="L17" s="41"/>
      <c r="M17" s="41"/>
      <c r="N17" s="41"/>
      <c r="O17" s="41"/>
      <c r="P17" s="41"/>
      <c r="Q17" s="41"/>
      <c r="R17" s="41"/>
      <c r="S17" s="41"/>
      <c r="T17" s="41"/>
      <c r="U17" s="41"/>
      <c r="V17" s="41"/>
      <c r="W17" s="41"/>
      <c r="X17" s="41"/>
      <c r="Y17" s="41"/>
      <c r="Z17" s="41"/>
      <c r="AA17" s="41"/>
      <c r="AB17" s="41"/>
    </row>
    <row r="18" spans="1:28" x14ac:dyDescent="0.25">
      <c r="A18" s="41"/>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row>
    <row r="19" spans="1:28" x14ac:dyDescent="0.25">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1"/>
    </row>
    <row r="20" spans="1:28"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41"/>
      <c r="AB21" s="41"/>
    </row>
    <row r="22" spans="1:28" x14ac:dyDescent="0.25">
      <c r="A22" s="334" t="s">
        <v>328</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42"/>
      <c r="AB22" s="42"/>
    </row>
    <row r="23" spans="1:28" ht="43.5" customHeight="1" x14ac:dyDescent="0.25">
      <c r="A23" s="327" t="s">
        <v>329</v>
      </c>
      <c r="B23" s="328"/>
      <c r="C23" s="328"/>
      <c r="D23" s="328"/>
      <c r="E23" s="328"/>
      <c r="F23" s="328"/>
      <c r="G23" s="328"/>
      <c r="H23" s="328"/>
      <c r="I23" s="328"/>
      <c r="J23" s="328"/>
      <c r="K23" s="328"/>
      <c r="L23" s="329"/>
      <c r="M23" s="330" t="s">
        <v>330</v>
      </c>
      <c r="N23" s="331"/>
      <c r="O23" s="331"/>
      <c r="P23" s="331"/>
      <c r="Q23" s="331"/>
      <c r="R23" s="331"/>
      <c r="S23" s="331"/>
      <c r="T23" s="331"/>
      <c r="U23" s="331"/>
      <c r="V23" s="331"/>
      <c r="W23" s="331"/>
      <c r="X23" s="331"/>
      <c r="Y23" s="331"/>
      <c r="Z23" s="332"/>
    </row>
    <row r="24" spans="1:28" ht="151.5" customHeight="1" x14ac:dyDescent="0.25">
      <c r="A24" s="103" t="s">
        <v>331</v>
      </c>
      <c r="B24" s="104" t="s">
        <v>332</v>
      </c>
      <c r="C24" s="103" t="s">
        <v>333</v>
      </c>
      <c r="D24" s="103" t="s">
        <v>334</v>
      </c>
      <c r="E24" s="103" t="s">
        <v>335</v>
      </c>
      <c r="F24" s="103" t="s">
        <v>336</v>
      </c>
      <c r="G24" s="103" t="s">
        <v>337</v>
      </c>
      <c r="H24" s="103" t="s">
        <v>338</v>
      </c>
      <c r="I24" s="103" t="s">
        <v>339</v>
      </c>
      <c r="J24" s="103" t="s">
        <v>340</v>
      </c>
      <c r="K24" s="104" t="s">
        <v>341</v>
      </c>
      <c r="L24" s="104" t="s">
        <v>342</v>
      </c>
      <c r="M24" s="105" t="s">
        <v>343</v>
      </c>
      <c r="N24" s="104" t="s">
        <v>344</v>
      </c>
      <c r="O24" s="103" t="s">
        <v>345</v>
      </c>
      <c r="P24" s="103" t="s">
        <v>346</v>
      </c>
      <c r="Q24" s="103" t="s">
        <v>347</v>
      </c>
      <c r="R24" s="103" t="s">
        <v>338</v>
      </c>
      <c r="S24" s="103" t="s">
        <v>348</v>
      </c>
      <c r="T24" s="103" t="s">
        <v>349</v>
      </c>
      <c r="U24" s="103" t="s">
        <v>350</v>
      </c>
      <c r="V24" s="103" t="s">
        <v>347</v>
      </c>
      <c r="W24" s="106" t="s">
        <v>351</v>
      </c>
      <c r="X24" s="106" t="s">
        <v>352</v>
      </c>
      <c r="Y24" s="106" t="s">
        <v>353</v>
      </c>
      <c r="Z24" s="43" t="s">
        <v>354</v>
      </c>
    </row>
    <row r="25" spans="1:28"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row>
    <row r="26" spans="1:28" ht="45.75" customHeight="1" x14ac:dyDescent="0.25">
      <c r="A26" s="18" t="s">
        <v>512</v>
      </c>
      <c r="B26" s="18"/>
      <c r="C26" s="44" t="s">
        <v>513</v>
      </c>
      <c r="D26" s="44" t="s">
        <v>514</v>
      </c>
      <c r="E26" s="44" t="s">
        <v>515</v>
      </c>
      <c r="F26" s="44" t="s">
        <v>516</v>
      </c>
      <c r="G26" s="44" t="s">
        <v>517</v>
      </c>
      <c r="H26" s="44" t="s">
        <v>338</v>
      </c>
      <c r="I26" s="44" t="s">
        <v>518</v>
      </c>
      <c r="J26" s="44" t="s">
        <v>519</v>
      </c>
      <c r="K26" s="107"/>
      <c r="L26" s="44" t="s">
        <v>355</v>
      </c>
      <c r="M26" s="45" t="s">
        <v>356</v>
      </c>
      <c r="N26" s="107" t="s">
        <v>312</v>
      </c>
      <c r="O26" s="107" t="s">
        <v>312</v>
      </c>
      <c r="P26" s="107" t="s">
        <v>312</v>
      </c>
      <c r="Q26" s="107" t="s">
        <v>312</v>
      </c>
      <c r="R26" s="107" t="s">
        <v>312</v>
      </c>
      <c r="S26" s="107" t="s">
        <v>312</v>
      </c>
      <c r="T26" s="107" t="s">
        <v>312</v>
      </c>
      <c r="U26" s="107" t="s">
        <v>312</v>
      </c>
      <c r="V26" s="107" t="s">
        <v>312</v>
      </c>
      <c r="W26" s="107" t="s">
        <v>312</v>
      </c>
      <c r="X26" s="107" t="s">
        <v>312</v>
      </c>
      <c r="Y26" s="107" t="s">
        <v>312</v>
      </c>
      <c r="Z26" s="108" t="s">
        <v>357</v>
      </c>
    </row>
    <row r="27" spans="1:28" ht="60" x14ac:dyDescent="0.25">
      <c r="A27" s="107">
        <v>2020</v>
      </c>
      <c r="B27" s="107" t="s">
        <v>498</v>
      </c>
      <c r="C27" s="107">
        <v>0.7167</v>
      </c>
      <c r="D27" s="107">
        <v>50214</v>
      </c>
      <c r="E27" s="107">
        <v>30.2</v>
      </c>
      <c r="F27" s="107">
        <v>35988.373800000001</v>
      </c>
      <c r="G27" s="107">
        <v>21.64434</v>
      </c>
      <c r="H27" s="107">
        <v>328159</v>
      </c>
      <c r="I27" s="107">
        <v>0.1096674898448618</v>
      </c>
      <c r="J27" s="107">
        <v>0.15301728735155823</v>
      </c>
      <c r="K27" s="238" t="s">
        <v>520</v>
      </c>
      <c r="L27" s="239" t="s">
        <v>521</v>
      </c>
      <c r="M27" s="107" t="s">
        <v>312</v>
      </c>
      <c r="N27" s="107">
        <v>0</v>
      </c>
      <c r="O27" s="107"/>
      <c r="P27" s="107"/>
      <c r="Q27" s="107"/>
      <c r="R27" s="107"/>
      <c r="S27" s="107"/>
      <c r="T27" s="107"/>
      <c r="U27" s="107"/>
      <c r="V27" s="107"/>
      <c r="W27" s="107"/>
      <c r="X27" s="107"/>
      <c r="Y27" s="107"/>
      <c r="Z27" s="107"/>
    </row>
    <row r="28" spans="1:28" ht="120" x14ac:dyDescent="0.25">
      <c r="A28" s="107"/>
      <c r="B28" s="107" t="s">
        <v>498</v>
      </c>
      <c r="C28" s="107">
        <v>0.93330000000000002</v>
      </c>
      <c r="D28" s="107">
        <v>23782</v>
      </c>
      <c r="E28" s="107">
        <v>33</v>
      </c>
      <c r="F28" s="107">
        <v>22195.740600000001</v>
      </c>
      <c r="G28" s="107">
        <v>30.7989</v>
      </c>
      <c r="H28" s="107">
        <v>328159</v>
      </c>
      <c r="I28" s="107">
        <v>6.7637153331159591E-2</v>
      </c>
      <c r="J28" s="107">
        <v>7.2470966817914484E-2</v>
      </c>
      <c r="K28" s="238" t="s">
        <v>522</v>
      </c>
      <c r="L28" s="239" t="s">
        <v>523</v>
      </c>
      <c r="M28" s="107" t="s">
        <v>312</v>
      </c>
      <c r="N28" s="107">
        <v>0</v>
      </c>
      <c r="O28" s="107"/>
      <c r="P28" s="107"/>
      <c r="Q28" s="107"/>
      <c r="R28" s="107"/>
      <c r="S28" s="107"/>
      <c r="T28" s="107"/>
      <c r="U28" s="107"/>
      <c r="V28" s="107"/>
      <c r="W28" s="107"/>
      <c r="X28" s="107"/>
      <c r="Y28" s="107"/>
      <c r="Z28" s="107"/>
    </row>
    <row r="29" spans="1:28" ht="60" x14ac:dyDescent="0.25">
      <c r="A29" s="107"/>
      <c r="B29" s="107" t="s">
        <v>498</v>
      </c>
      <c r="C29" s="107">
        <v>0.63329999999999997</v>
      </c>
      <c r="D29" s="107">
        <v>43521</v>
      </c>
      <c r="E29" s="107">
        <v>33</v>
      </c>
      <c r="F29" s="107">
        <v>27561.849299999998</v>
      </c>
      <c r="G29" s="107">
        <v>20.898899999999998</v>
      </c>
      <c r="H29" s="107">
        <v>328159</v>
      </c>
      <c r="I29" s="107">
        <v>8.3989314021556613E-2</v>
      </c>
      <c r="J29" s="107">
        <v>0.13262168643858618</v>
      </c>
      <c r="K29" s="238" t="s">
        <v>524</v>
      </c>
      <c r="L29" s="239" t="s">
        <v>525</v>
      </c>
      <c r="M29" s="107" t="s">
        <v>312</v>
      </c>
      <c r="N29" s="107">
        <v>0</v>
      </c>
      <c r="O29" s="107"/>
      <c r="P29" s="107"/>
      <c r="Q29" s="107"/>
      <c r="R29" s="107"/>
      <c r="S29" s="107"/>
      <c r="T29" s="107"/>
      <c r="U29" s="107"/>
      <c r="V29" s="107"/>
      <c r="W29" s="107"/>
      <c r="X29" s="107"/>
      <c r="Y29" s="107"/>
      <c r="Z29" s="107"/>
    </row>
    <row r="30" spans="1:28" x14ac:dyDescent="0.25">
      <c r="A30" s="107" t="s">
        <v>512</v>
      </c>
      <c r="B30" s="107"/>
      <c r="C30" s="107">
        <v>2.2832999999999997</v>
      </c>
      <c r="D30" s="107">
        <v>117517</v>
      </c>
      <c r="E30" s="107">
        <v>96.2</v>
      </c>
      <c r="F30" s="107">
        <v>85745.963700000008</v>
      </c>
      <c r="G30" s="107">
        <v>73.342140000000001</v>
      </c>
      <c r="H30" s="107">
        <v>984477</v>
      </c>
      <c r="I30" s="107">
        <v>0.26129395719757803</v>
      </c>
      <c r="J30" s="107">
        <v>0.3581099406080589</v>
      </c>
      <c r="K30" s="44"/>
      <c r="L30" s="107"/>
      <c r="M30" s="107"/>
      <c r="N30" s="107"/>
      <c r="O30" s="107"/>
      <c r="P30" s="107"/>
      <c r="Q30" s="107"/>
      <c r="R30" s="107"/>
      <c r="S30" s="107"/>
      <c r="T30" s="107"/>
      <c r="U30" s="107"/>
      <c r="V30" s="107"/>
      <c r="W30" s="107"/>
      <c r="X30" s="107"/>
      <c r="Y30" s="107"/>
      <c r="Z30" s="107"/>
    </row>
    <row r="34" spans="1:1" x14ac:dyDescent="0.25">
      <c r="A34" s="109"/>
    </row>
  </sheetData>
  <mergeCells count="15">
    <mergeCell ref="A11:Z11"/>
    <mergeCell ref="A12:Z12"/>
    <mergeCell ref="A13:Z13"/>
    <mergeCell ref="A4:Z4"/>
    <mergeCell ref="A6:Z6"/>
    <mergeCell ref="A7:Z7"/>
    <mergeCell ref="A8:Z8"/>
    <mergeCell ref="A9:Z9"/>
    <mergeCell ref="A10:Z10"/>
    <mergeCell ref="A14:Z14"/>
    <mergeCell ref="A23:L23"/>
    <mergeCell ref="M23:Z23"/>
    <mergeCell ref="A21:Z21"/>
    <mergeCell ref="A22:Z22"/>
    <mergeCell ref="A15:Z15"/>
  </mergeCells>
  <phoneticPr fontId="6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5" zoomScaleNormal="85" workbookViewId="0">
      <selection activeCell="A22" sqref="A22:XFD22"/>
    </sheetView>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30" customFormat="1" ht="18.75" customHeight="1" x14ac:dyDescent="0.2">
      <c r="A1" s="29"/>
      <c r="B1" s="29"/>
      <c r="O1" s="31" t="s">
        <v>22</v>
      </c>
    </row>
    <row r="2" spans="1:28" s="30" customFormat="1" ht="18.75" customHeight="1" x14ac:dyDescent="0.3">
      <c r="A2" s="29"/>
      <c r="B2" s="29"/>
      <c r="O2" s="32" t="s">
        <v>6</v>
      </c>
    </row>
    <row r="3" spans="1:28" s="30" customFormat="1" ht="18.75" x14ac:dyDescent="0.3">
      <c r="A3" s="33"/>
      <c r="B3" s="33"/>
      <c r="O3" s="32" t="s">
        <v>21</v>
      </c>
    </row>
    <row r="4" spans="1:28" s="30" customFormat="1" ht="18.75" x14ac:dyDescent="0.3">
      <c r="A4" s="33"/>
      <c r="B4" s="33"/>
      <c r="L4" s="32"/>
    </row>
    <row r="5" spans="1:28" s="30" customFormat="1" ht="15.75" x14ac:dyDescent="0.2">
      <c r="A5" s="287" t="str">
        <f>'1. паспорт местоположение'!$A$5</f>
        <v>Год раскрытия информации: 2024 год</v>
      </c>
      <c r="B5" s="287"/>
      <c r="C5" s="287"/>
      <c r="D5" s="287"/>
      <c r="E5" s="287"/>
      <c r="F5" s="287"/>
      <c r="G5" s="287"/>
      <c r="H5" s="287"/>
      <c r="I5" s="287"/>
      <c r="J5" s="287"/>
      <c r="K5" s="287"/>
      <c r="L5" s="287"/>
      <c r="M5" s="287"/>
      <c r="N5" s="287"/>
      <c r="O5" s="287"/>
      <c r="P5" s="28"/>
      <c r="Q5" s="28"/>
      <c r="R5" s="28"/>
      <c r="S5" s="28"/>
      <c r="T5" s="28"/>
      <c r="U5" s="28"/>
      <c r="V5" s="28"/>
      <c r="W5" s="28"/>
      <c r="X5" s="28"/>
      <c r="Y5" s="28"/>
      <c r="Z5" s="28"/>
      <c r="AA5" s="28"/>
      <c r="AB5" s="28"/>
    </row>
    <row r="6" spans="1:28" s="30" customFormat="1" ht="18.75" x14ac:dyDescent="0.3">
      <c r="A6" s="33"/>
      <c r="B6" s="33"/>
      <c r="L6" s="32"/>
    </row>
    <row r="7" spans="1:28" s="30" customFormat="1" ht="18.75" x14ac:dyDescent="0.2">
      <c r="A7" s="301" t="s">
        <v>5</v>
      </c>
      <c r="B7" s="301"/>
      <c r="C7" s="301"/>
      <c r="D7" s="301"/>
      <c r="E7" s="301"/>
      <c r="F7" s="301"/>
      <c r="G7" s="301"/>
      <c r="H7" s="301"/>
      <c r="I7" s="301"/>
      <c r="J7" s="301"/>
      <c r="K7" s="301"/>
      <c r="L7" s="301"/>
      <c r="M7" s="301"/>
      <c r="N7" s="301"/>
      <c r="O7" s="301"/>
      <c r="P7" s="88"/>
      <c r="Q7" s="88"/>
      <c r="R7" s="88"/>
      <c r="S7" s="88"/>
      <c r="T7" s="88"/>
      <c r="U7" s="88"/>
      <c r="V7" s="88"/>
      <c r="W7" s="88"/>
      <c r="X7" s="88"/>
      <c r="Y7" s="88"/>
      <c r="Z7" s="88"/>
    </row>
    <row r="8" spans="1:28" s="30" customFormat="1" ht="18.75" x14ac:dyDescent="0.2">
      <c r="A8" s="301"/>
      <c r="B8" s="301"/>
      <c r="C8" s="301"/>
      <c r="D8" s="301"/>
      <c r="E8" s="301"/>
      <c r="F8" s="301"/>
      <c r="G8" s="301"/>
      <c r="H8" s="301"/>
      <c r="I8" s="301"/>
      <c r="J8" s="301"/>
      <c r="K8" s="301"/>
      <c r="L8" s="301"/>
      <c r="M8" s="301"/>
      <c r="N8" s="301"/>
      <c r="O8" s="301"/>
      <c r="P8" s="88"/>
      <c r="Q8" s="88"/>
      <c r="R8" s="88"/>
      <c r="S8" s="88"/>
      <c r="T8" s="88"/>
      <c r="U8" s="88"/>
      <c r="V8" s="88"/>
      <c r="W8" s="88"/>
      <c r="X8" s="88"/>
      <c r="Y8" s="88"/>
      <c r="Z8" s="88"/>
    </row>
    <row r="9" spans="1:28" s="30" customFormat="1" ht="18.75" x14ac:dyDescent="0.2">
      <c r="A9" s="302" t="s">
        <v>249</v>
      </c>
      <c r="B9" s="302"/>
      <c r="C9" s="302"/>
      <c r="D9" s="302"/>
      <c r="E9" s="302"/>
      <c r="F9" s="302"/>
      <c r="G9" s="302"/>
      <c r="H9" s="302"/>
      <c r="I9" s="302"/>
      <c r="J9" s="302"/>
      <c r="K9" s="302"/>
      <c r="L9" s="302"/>
      <c r="M9" s="302"/>
      <c r="N9" s="302"/>
      <c r="O9" s="302"/>
      <c r="P9" s="88"/>
      <c r="Q9" s="88"/>
      <c r="R9" s="88"/>
      <c r="S9" s="88"/>
      <c r="T9" s="88"/>
      <c r="U9" s="88"/>
      <c r="V9" s="88"/>
      <c r="W9" s="88"/>
      <c r="X9" s="88"/>
      <c r="Y9" s="88"/>
      <c r="Z9" s="88"/>
    </row>
    <row r="10" spans="1:28" s="30" customFormat="1" ht="18.75" x14ac:dyDescent="0.2">
      <c r="A10" s="305" t="s">
        <v>4</v>
      </c>
      <c r="B10" s="305"/>
      <c r="C10" s="305"/>
      <c r="D10" s="305"/>
      <c r="E10" s="305"/>
      <c r="F10" s="305"/>
      <c r="G10" s="305"/>
      <c r="H10" s="305"/>
      <c r="I10" s="305"/>
      <c r="J10" s="305"/>
      <c r="K10" s="305"/>
      <c r="L10" s="305"/>
      <c r="M10" s="305"/>
      <c r="N10" s="305"/>
      <c r="O10" s="305"/>
      <c r="P10" s="88"/>
      <c r="Q10" s="88"/>
      <c r="R10" s="88"/>
      <c r="S10" s="88"/>
      <c r="T10" s="88"/>
      <c r="U10" s="88"/>
      <c r="V10" s="88"/>
      <c r="W10" s="88"/>
      <c r="X10" s="88"/>
      <c r="Y10" s="88"/>
      <c r="Z10" s="88"/>
    </row>
    <row r="11" spans="1:28" s="30" customFormat="1" ht="18.75" x14ac:dyDescent="0.2">
      <c r="A11" s="301"/>
      <c r="B11" s="301"/>
      <c r="C11" s="301"/>
      <c r="D11" s="301"/>
      <c r="E11" s="301"/>
      <c r="F11" s="301"/>
      <c r="G11" s="301"/>
      <c r="H11" s="301"/>
      <c r="I11" s="301"/>
      <c r="J11" s="301"/>
      <c r="K11" s="301"/>
      <c r="L11" s="301"/>
      <c r="M11" s="301"/>
      <c r="N11" s="301"/>
      <c r="O11" s="301"/>
      <c r="P11" s="88"/>
      <c r="Q11" s="88"/>
      <c r="R11" s="88"/>
      <c r="S11" s="88"/>
      <c r="T11" s="88"/>
      <c r="U11" s="88"/>
      <c r="V11" s="88"/>
      <c r="W11" s="88"/>
      <c r="X11" s="88"/>
      <c r="Y11" s="88"/>
      <c r="Z11" s="88"/>
    </row>
    <row r="12" spans="1:28" s="30" customFormat="1" ht="18.75" x14ac:dyDescent="0.2">
      <c r="A12" s="302" t="str">
        <f>'1. паспорт местоположение'!A12:C12</f>
        <v>K_Che300</v>
      </c>
      <c r="B12" s="302"/>
      <c r="C12" s="302"/>
      <c r="D12" s="302"/>
      <c r="E12" s="302"/>
      <c r="F12" s="302"/>
      <c r="G12" s="302"/>
      <c r="H12" s="302"/>
      <c r="I12" s="302"/>
      <c r="J12" s="302"/>
      <c r="K12" s="302"/>
      <c r="L12" s="302"/>
      <c r="M12" s="302"/>
      <c r="N12" s="302"/>
      <c r="O12" s="302"/>
      <c r="P12" s="88"/>
      <c r="Q12" s="88"/>
      <c r="R12" s="88"/>
      <c r="S12" s="88"/>
      <c r="T12" s="88"/>
      <c r="U12" s="88"/>
      <c r="V12" s="88"/>
      <c r="W12" s="88"/>
      <c r="X12" s="88"/>
      <c r="Y12" s="88"/>
      <c r="Z12" s="88"/>
    </row>
    <row r="13" spans="1:28" s="30" customFormat="1" ht="18.75" x14ac:dyDescent="0.2">
      <c r="A13" s="305" t="s">
        <v>3</v>
      </c>
      <c r="B13" s="305"/>
      <c r="C13" s="305"/>
      <c r="D13" s="305"/>
      <c r="E13" s="305"/>
      <c r="F13" s="305"/>
      <c r="G13" s="305"/>
      <c r="H13" s="305"/>
      <c r="I13" s="305"/>
      <c r="J13" s="305"/>
      <c r="K13" s="305"/>
      <c r="L13" s="305"/>
      <c r="M13" s="305"/>
      <c r="N13" s="305"/>
      <c r="O13" s="305"/>
      <c r="P13" s="88"/>
      <c r="Q13" s="88"/>
      <c r="R13" s="88"/>
      <c r="S13" s="88"/>
      <c r="T13" s="88"/>
      <c r="U13" s="88"/>
      <c r="V13" s="88"/>
      <c r="W13" s="88"/>
      <c r="X13" s="88"/>
      <c r="Y13" s="88"/>
      <c r="Z13" s="88"/>
    </row>
    <row r="14" spans="1:28" s="89" customFormat="1" ht="15.75" customHeight="1" x14ac:dyDescent="0.2">
      <c r="A14" s="306"/>
      <c r="B14" s="306"/>
      <c r="C14" s="306"/>
      <c r="D14" s="306"/>
      <c r="E14" s="306"/>
      <c r="F14" s="306"/>
      <c r="G14" s="306"/>
      <c r="H14" s="306"/>
      <c r="I14" s="306"/>
      <c r="J14" s="306"/>
      <c r="K14" s="306"/>
      <c r="L14" s="306"/>
      <c r="M14" s="306"/>
      <c r="N14" s="306"/>
      <c r="O14" s="306"/>
      <c r="P14" s="36"/>
      <c r="Q14" s="36"/>
      <c r="R14" s="36"/>
      <c r="S14" s="36"/>
      <c r="T14" s="36"/>
      <c r="U14" s="36"/>
      <c r="V14" s="36"/>
      <c r="W14" s="36"/>
      <c r="X14" s="36"/>
      <c r="Y14" s="36"/>
      <c r="Z14" s="36"/>
    </row>
    <row r="15" spans="1:28" s="91" customFormat="1" ht="18.75" x14ac:dyDescent="0.2">
      <c r="A15" s="308" t="str">
        <f>'1. паспорт местоположение'!A15:C15</f>
        <v>Реконструкция ПС 110 кВ ГРП-110 в рамках программы модернизации и повышения надежности электросетевого комплекса Чеченской Республики на 2020-2024 годы</v>
      </c>
      <c r="B15" s="302"/>
      <c r="C15" s="302"/>
      <c r="D15" s="302"/>
      <c r="E15" s="302"/>
      <c r="F15" s="302"/>
      <c r="G15" s="302"/>
      <c r="H15" s="302"/>
      <c r="I15" s="302"/>
      <c r="J15" s="302"/>
      <c r="K15" s="302"/>
      <c r="L15" s="302"/>
      <c r="M15" s="302"/>
      <c r="N15" s="302"/>
      <c r="O15" s="302"/>
      <c r="P15" s="90"/>
      <c r="Q15" s="90"/>
      <c r="R15" s="90"/>
      <c r="S15" s="90"/>
      <c r="T15" s="90"/>
      <c r="U15" s="90"/>
      <c r="V15" s="90"/>
      <c r="W15" s="90"/>
      <c r="X15" s="90"/>
      <c r="Y15" s="90"/>
      <c r="Z15" s="90"/>
    </row>
    <row r="16" spans="1:28" s="91" customFormat="1" ht="15" customHeight="1" x14ac:dyDescent="0.2">
      <c r="A16" s="305" t="s">
        <v>2</v>
      </c>
      <c r="B16" s="305"/>
      <c r="C16" s="305"/>
      <c r="D16" s="305"/>
      <c r="E16" s="305"/>
      <c r="F16" s="305"/>
      <c r="G16" s="305"/>
      <c r="H16" s="305"/>
      <c r="I16" s="305"/>
      <c r="J16" s="305"/>
      <c r="K16" s="305"/>
      <c r="L16" s="305"/>
      <c r="M16" s="305"/>
      <c r="N16" s="305"/>
      <c r="O16" s="305"/>
      <c r="P16" s="92"/>
      <c r="Q16" s="92"/>
      <c r="R16" s="92"/>
      <c r="S16" s="92"/>
      <c r="T16" s="92"/>
      <c r="U16" s="92"/>
      <c r="V16" s="92"/>
      <c r="W16" s="92"/>
      <c r="X16" s="92"/>
      <c r="Y16" s="92"/>
      <c r="Z16" s="92"/>
    </row>
    <row r="17" spans="1:26" s="91" customFormat="1" ht="15" customHeight="1" x14ac:dyDescent="0.2">
      <c r="A17" s="303"/>
      <c r="B17" s="303"/>
      <c r="C17" s="303"/>
      <c r="D17" s="303"/>
      <c r="E17" s="303"/>
      <c r="F17" s="303"/>
      <c r="G17" s="303"/>
      <c r="H17" s="303"/>
      <c r="I17" s="303"/>
      <c r="J17" s="303"/>
      <c r="K17" s="303"/>
      <c r="L17" s="303"/>
      <c r="M17" s="303"/>
      <c r="N17" s="303"/>
      <c r="O17" s="303"/>
      <c r="P17" s="37"/>
      <c r="Q17" s="37"/>
      <c r="R17" s="37"/>
      <c r="S17" s="37"/>
      <c r="T17" s="37"/>
      <c r="U17" s="37"/>
      <c r="V17" s="37"/>
      <c r="W17" s="37"/>
    </row>
    <row r="18" spans="1:26" s="91" customFormat="1" ht="91.5" customHeight="1" x14ac:dyDescent="0.2">
      <c r="A18" s="335" t="s">
        <v>359</v>
      </c>
      <c r="B18" s="335"/>
      <c r="C18" s="335"/>
      <c r="D18" s="335"/>
      <c r="E18" s="335"/>
      <c r="F18" s="335"/>
      <c r="G18" s="335"/>
      <c r="H18" s="335"/>
      <c r="I18" s="335"/>
      <c r="J18" s="335"/>
      <c r="K18" s="335"/>
      <c r="L18" s="335"/>
      <c r="M18" s="335"/>
      <c r="N18" s="335"/>
      <c r="O18" s="335"/>
      <c r="P18" s="93"/>
      <c r="Q18" s="93"/>
      <c r="R18" s="93"/>
      <c r="S18" s="93"/>
      <c r="T18" s="93"/>
      <c r="U18" s="93"/>
      <c r="V18" s="93"/>
      <c r="W18" s="93"/>
      <c r="X18" s="93"/>
      <c r="Y18" s="93"/>
      <c r="Z18" s="93"/>
    </row>
    <row r="19" spans="1:26" s="91" customFormat="1" ht="78" customHeight="1" x14ac:dyDescent="0.2">
      <c r="A19" s="295" t="s">
        <v>1</v>
      </c>
      <c r="B19" s="295" t="s">
        <v>360</v>
      </c>
      <c r="C19" s="295" t="s">
        <v>361</v>
      </c>
      <c r="D19" s="295" t="s">
        <v>362</v>
      </c>
      <c r="E19" s="336" t="s">
        <v>363</v>
      </c>
      <c r="F19" s="337"/>
      <c r="G19" s="337"/>
      <c r="H19" s="337"/>
      <c r="I19" s="338"/>
      <c r="J19" s="295" t="s">
        <v>364</v>
      </c>
      <c r="K19" s="295"/>
      <c r="L19" s="295"/>
      <c r="M19" s="295"/>
      <c r="N19" s="295"/>
      <c r="O19" s="295"/>
      <c r="P19" s="37"/>
      <c r="Q19" s="37"/>
      <c r="R19" s="37"/>
      <c r="S19" s="37"/>
      <c r="T19" s="37"/>
      <c r="U19" s="37"/>
      <c r="V19" s="37"/>
      <c r="W19" s="37"/>
    </row>
    <row r="20" spans="1:26" s="91" customFormat="1" ht="51" customHeight="1" x14ac:dyDescent="0.2">
      <c r="A20" s="295"/>
      <c r="B20" s="295"/>
      <c r="C20" s="295"/>
      <c r="D20" s="295"/>
      <c r="E20" s="94" t="s">
        <v>365</v>
      </c>
      <c r="F20" s="94" t="s">
        <v>366</v>
      </c>
      <c r="G20" s="94" t="s">
        <v>367</v>
      </c>
      <c r="H20" s="94" t="s">
        <v>368</v>
      </c>
      <c r="I20" s="94" t="s">
        <v>369</v>
      </c>
      <c r="J20" s="94" t="s">
        <v>370</v>
      </c>
      <c r="K20" s="94" t="s">
        <v>371</v>
      </c>
      <c r="L20" s="95" t="s">
        <v>372</v>
      </c>
      <c r="M20" s="96" t="s">
        <v>373</v>
      </c>
      <c r="N20" s="96" t="s">
        <v>374</v>
      </c>
      <c r="O20" s="96" t="s">
        <v>375</v>
      </c>
      <c r="P20" s="36"/>
      <c r="Q20" s="36"/>
      <c r="R20" s="36"/>
      <c r="S20" s="36"/>
      <c r="T20" s="36"/>
      <c r="U20" s="36"/>
      <c r="V20" s="36"/>
      <c r="W20" s="36"/>
      <c r="X20" s="97"/>
      <c r="Y20" s="97"/>
      <c r="Z20" s="97"/>
    </row>
    <row r="21" spans="1:26" s="91" customFormat="1" ht="16.5" customHeight="1" x14ac:dyDescent="0.2">
      <c r="A21" s="98">
        <v>1</v>
      </c>
      <c r="B21" s="99">
        <v>2</v>
      </c>
      <c r="C21" s="98">
        <v>3</v>
      </c>
      <c r="D21" s="99">
        <v>4</v>
      </c>
      <c r="E21" s="98">
        <v>5</v>
      </c>
      <c r="F21" s="99">
        <v>6</v>
      </c>
      <c r="G21" s="98">
        <v>7</v>
      </c>
      <c r="H21" s="99">
        <v>8</v>
      </c>
      <c r="I21" s="98">
        <v>9</v>
      </c>
      <c r="J21" s="99">
        <v>10</v>
      </c>
      <c r="K21" s="98">
        <v>11</v>
      </c>
      <c r="L21" s="99">
        <v>12</v>
      </c>
      <c r="M21" s="98">
        <v>13</v>
      </c>
      <c r="N21" s="99">
        <v>14</v>
      </c>
      <c r="O21" s="98">
        <v>15</v>
      </c>
      <c r="P21" s="36"/>
      <c r="Q21" s="36"/>
      <c r="R21" s="36"/>
      <c r="S21" s="36"/>
      <c r="T21" s="36"/>
      <c r="U21" s="36"/>
      <c r="V21" s="36"/>
      <c r="W21" s="36"/>
      <c r="X21" s="97"/>
      <c r="Y21" s="97"/>
      <c r="Z21" s="97"/>
    </row>
    <row r="22" spans="1:26" s="113" customFormat="1" ht="126" x14ac:dyDescent="0.2">
      <c r="A22" s="240" t="s">
        <v>18</v>
      </c>
      <c r="B22" s="240" t="s">
        <v>526</v>
      </c>
      <c r="C22" s="241" t="s">
        <v>527</v>
      </c>
      <c r="D22" s="241" t="s">
        <v>528</v>
      </c>
      <c r="E22" s="242" t="s">
        <v>529</v>
      </c>
      <c r="F22" s="242" t="s">
        <v>530</v>
      </c>
      <c r="G22" s="242" t="s">
        <v>531</v>
      </c>
      <c r="H22" s="242" t="s">
        <v>532</v>
      </c>
      <c r="I22" s="242" t="s">
        <v>312</v>
      </c>
      <c r="J22" s="242">
        <v>309.70846920000002</v>
      </c>
      <c r="K22" s="242" t="s">
        <v>312</v>
      </c>
      <c r="L22" s="242" t="s">
        <v>312</v>
      </c>
      <c r="M22" s="242" t="s">
        <v>312</v>
      </c>
      <c r="N22" s="242" t="s">
        <v>312</v>
      </c>
      <c r="O22" s="242" t="s">
        <v>312</v>
      </c>
      <c r="P22" s="234"/>
      <c r="Q22" s="234"/>
      <c r="R22" s="234"/>
      <c r="S22" s="234"/>
      <c r="T22" s="234"/>
      <c r="U22" s="234"/>
      <c r="V22" s="120"/>
      <c r="W22" s="120"/>
      <c r="X22" s="120"/>
      <c r="Y22" s="120"/>
      <c r="Z22" s="120"/>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mergeCells count="19">
    <mergeCell ref="A12:O12"/>
    <mergeCell ref="A13:O13"/>
    <mergeCell ref="A14:O14"/>
    <mergeCell ref="A5:O5"/>
    <mergeCell ref="A7:O7"/>
    <mergeCell ref="A8:O8"/>
    <mergeCell ref="A9:O9"/>
    <mergeCell ref="A10:O10"/>
    <mergeCell ref="A11:O11"/>
    <mergeCell ref="A15:O15"/>
    <mergeCell ref="A18:O18"/>
    <mergeCell ref="A19:A20"/>
    <mergeCell ref="B19:B20"/>
    <mergeCell ref="C19:C20"/>
    <mergeCell ref="D19:D20"/>
    <mergeCell ref="E19:I19"/>
    <mergeCell ref="J19:O19"/>
    <mergeCell ref="A16:O16"/>
    <mergeCell ref="A17:O17"/>
  </mergeCells>
  <phoneticPr fontId="6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A24" sqref="A24:XFD24"/>
    </sheetView>
  </sheetViews>
  <sheetFormatPr defaultColWidth="9.140625" defaultRowHeight="15" x14ac:dyDescent="0.25"/>
  <cols>
    <col min="1" max="1" width="9.140625" style="87"/>
    <col min="2" max="2" width="28" style="87" customWidth="1"/>
    <col min="3" max="3" width="24.140625" style="87" customWidth="1"/>
    <col min="4" max="4" width="20" style="87" customWidth="1"/>
    <col min="5" max="5" width="15.85546875" style="87" customWidth="1"/>
    <col min="6" max="16384" width="9.140625" style="87"/>
  </cols>
  <sheetData>
    <row r="1" spans="1:6" ht="18.75" x14ac:dyDescent="0.25">
      <c r="A1" s="29"/>
      <c r="B1" s="30"/>
      <c r="C1" s="30"/>
      <c r="D1" s="30"/>
      <c r="E1" s="30"/>
      <c r="F1" s="31" t="s">
        <v>22</v>
      </c>
    </row>
    <row r="2" spans="1:6" ht="18.75" x14ac:dyDescent="0.3">
      <c r="A2" s="29"/>
      <c r="B2" s="30"/>
      <c r="C2" s="30"/>
      <c r="D2" s="30"/>
      <c r="E2" s="30"/>
      <c r="F2" s="32" t="s">
        <v>6</v>
      </c>
    </row>
    <row r="3" spans="1:6" ht="18.75" x14ac:dyDescent="0.3">
      <c r="A3" s="33"/>
      <c r="B3" s="30"/>
      <c r="C3" s="30"/>
      <c r="D3" s="30"/>
      <c r="E3" s="30"/>
      <c r="F3" s="32" t="s">
        <v>21</v>
      </c>
    </row>
    <row r="4" spans="1:6" ht="15.75" x14ac:dyDescent="0.25">
      <c r="A4" s="33"/>
      <c r="B4" s="30"/>
      <c r="C4" s="30"/>
      <c r="D4" s="30"/>
      <c r="E4" s="30"/>
      <c r="F4" s="30"/>
    </row>
    <row r="5" spans="1:6" ht="15.75" x14ac:dyDescent="0.25">
      <c r="A5" s="287" t="str">
        <f>'1. паспорт местоположение'!$A$5</f>
        <v>Год раскрытия информации: 2024 год</v>
      </c>
      <c r="B5" s="287"/>
      <c r="C5" s="287"/>
      <c r="D5" s="287"/>
      <c r="E5" s="287"/>
      <c r="F5" s="287"/>
    </row>
    <row r="6" spans="1:6" ht="15.75" x14ac:dyDescent="0.25">
      <c r="A6" s="34"/>
      <c r="B6" s="35"/>
      <c r="C6" s="35"/>
      <c r="D6" s="35"/>
      <c r="E6" s="35"/>
      <c r="F6" s="35"/>
    </row>
    <row r="7" spans="1:6" ht="18.75" x14ac:dyDescent="0.25">
      <c r="A7" s="301" t="s">
        <v>5</v>
      </c>
      <c r="B7" s="301"/>
      <c r="C7" s="301"/>
      <c r="D7" s="301"/>
      <c r="E7" s="301"/>
      <c r="F7" s="301"/>
    </row>
    <row r="8" spans="1:6" ht="18.75" x14ac:dyDescent="0.25">
      <c r="A8" s="66"/>
      <c r="B8" s="66"/>
      <c r="C8" s="66"/>
      <c r="D8" s="66"/>
      <c r="E8" s="66"/>
      <c r="F8" s="66"/>
    </row>
    <row r="9" spans="1:6" ht="15.75" x14ac:dyDescent="0.25">
      <c r="A9" s="345" t="s">
        <v>249</v>
      </c>
      <c r="B9" s="345"/>
      <c r="C9" s="345"/>
      <c r="D9" s="345"/>
      <c r="E9" s="345"/>
      <c r="F9" s="345"/>
    </row>
    <row r="10" spans="1:6" ht="15.75" x14ac:dyDescent="0.25">
      <c r="A10" s="305" t="s">
        <v>4</v>
      </c>
      <c r="B10" s="305"/>
      <c r="C10" s="305"/>
      <c r="D10" s="305"/>
      <c r="E10" s="305"/>
      <c r="F10" s="305"/>
    </row>
    <row r="11" spans="1:6" ht="18.75" x14ac:dyDescent="0.25">
      <c r="A11" s="66"/>
      <c r="B11" s="66"/>
      <c r="C11" s="66"/>
      <c r="D11" s="66"/>
      <c r="E11" s="66"/>
      <c r="F11" s="66"/>
    </row>
    <row r="12" spans="1:6" ht="15.75" x14ac:dyDescent="0.25">
      <c r="A12" s="345" t="str">
        <f>'1. паспорт местоположение'!A12:C12</f>
        <v>K_Che300</v>
      </c>
      <c r="B12" s="345"/>
      <c r="C12" s="345"/>
      <c r="D12" s="345"/>
      <c r="E12" s="345"/>
      <c r="F12" s="345"/>
    </row>
    <row r="13" spans="1:6" ht="15.75" x14ac:dyDescent="0.25">
      <c r="A13" s="305" t="s">
        <v>3</v>
      </c>
      <c r="B13" s="305"/>
      <c r="C13" s="305"/>
      <c r="D13" s="305"/>
      <c r="E13" s="305"/>
      <c r="F13" s="305"/>
    </row>
    <row r="14" spans="1:6" ht="18.75" x14ac:dyDescent="0.25">
      <c r="A14" s="36"/>
      <c r="B14" s="36"/>
      <c r="C14" s="36"/>
      <c r="D14" s="36"/>
      <c r="E14" s="36"/>
      <c r="F14" s="36"/>
    </row>
    <row r="15" spans="1:6" ht="53.25" customHeight="1" x14ac:dyDescent="0.25">
      <c r="A15" s="294" t="str">
        <f>'1. паспорт местоположение'!A15:C15</f>
        <v>Реконструкция ПС 110 кВ ГРП-110 в рамках программы модернизации и повышения надежности электросетевого комплекса Чеченской Республики на 2020-2024 годы</v>
      </c>
      <c r="B15" s="346"/>
      <c r="C15" s="346"/>
      <c r="D15" s="346"/>
      <c r="E15" s="346"/>
      <c r="F15" s="346"/>
    </row>
    <row r="16" spans="1:6" ht="15.75" x14ac:dyDescent="0.25">
      <c r="A16" s="305" t="s">
        <v>2</v>
      </c>
      <c r="B16" s="305"/>
      <c r="C16" s="305"/>
      <c r="D16" s="305"/>
      <c r="E16" s="305"/>
      <c r="F16" s="305"/>
    </row>
    <row r="17" spans="1:6" ht="18.75" x14ac:dyDescent="0.25">
      <c r="A17" s="37"/>
      <c r="B17" s="37"/>
      <c r="C17" s="37"/>
      <c r="D17" s="37"/>
      <c r="E17" s="37"/>
      <c r="F17" s="37"/>
    </row>
    <row r="18" spans="1:6" ht="18.75" x14ac:dyDescent="0.25">
      <c r="A18" s="302" t="s">
        <v>252</v>
      </c>
      <c r="B18" s="302"/>
      <c r="C18" s="302"/>
      <c r="D18" s="302"/>
      <c r="E18" s="302"/>
      <c r="F18" s="302"/>
    </row>
    <row r="19" spans="1:6" x14ac:dyDescent="0.25">
      <c r="A19" s="38"/>
      <c r="B19" s="38"/>
      <c r="C19" s="38"/>
      <c r="D19" s="38"/>
      <c r="E19" s="38"/>
      <c r="F19" s="38"/>
    </row>
    <row r="20" spans="1:6" ht="15.75" thickBot="1" x14ac:dyDescent="0.3">
      <c r="A20" s="38"/>
      <c r="B20" s="38"/>
      <c r="C20" s="38"/>
      <c r="D20" s="38"/>
      <c r="E20" s="38"/>
      <c r="F20" s="38"/>
    </row>
    <row r="21" spans="1:6" ht="15.75" customHeight="1" x14ac:dyDescent="0.25">
      <c r="A21" s="38"/>
      <c r="B21" s="339" t="s">
        <v>253</v>
      </c>
      <c r="C21" s="340"/>
      <c r="D21" s="340"/>
      <c r="E21" s="341"/>
      <c r="F21" s="38"/>
    </row>
    <row r="22" spans="1:6" ht="15.75" customHeight="1" x14ac:dyDescent="0.25">
      <c r="A22" s="38"/>
      <c r="B22" s="342" t="s">
        <v>254</v>
      </c>
      <c r="C22" s="343"/>
      <c r="D22" s="343" t="s">
        <v>255</v>
      </c>
      <c r="E22" s="344"/>
      <c r="F22" s="38"/>
    </row>
    <row r="23" spans="1:6" ht="63" x14ac:dyDescent="0.25">
      <c r="A23" s="38"/>
      <c r="B23" s="168" t="s">
        <v>256</v>
      </c>
      <c r="C23" s="169" t="s">
        <v>257</v>
      </c>
      <c r="D23" s="169" t="s">
        <v>258</v>
      </c>
      <c r="E23" s="170" t="s">
        <v>259</v>
      </c>
      <c r="F23" s="38"/>
    </row>
    <row r="24" spans="1:6" ht="16.5" customHeight="1" thickBot="1" x14ac:dyDescent="0.3">
      <c r="A24" s="38"/>
      <c r="B24" s="243">
        <v>186.22499999999999</v>
      </c>
      <c r="C24" s="244">
        <v>0.17</v>
      </c>
      <c r="D24" s="245">
        <v>6</v>
      </c>
      <c r="E24" s="246">
        <v>9</v>
      </c>
      <c r="F24" s="38"/>
    </row>
    <row r="25" spans="1:6" x14ac:dyDescent="0.25">
      <c r="A25" s="38"/>
      <c r="B25" s="38"/>
      <c r="C25" s="38"/>
      <c r="D25" s="38"/>
      <c r="E25" s="38"/>
      <c r="F25" s="38"/>
    </row>
    <row r="26" spans="1:6" x14ac:dyDescent="0.25">
      <c r="A26" s="38"/>
      <c r="B26" s="38"/>
      <c r="C26" s="38"/>
      <c r="D26" s="38"/>
      <c r="E26" s="38"/>
      <c r="F26" s="38"/>
    </row>
    <row r="27" spans="1:6" x14ac:dyDescent="0.25">
      <c r="A27" s="38"/>
      <c r="B27" s="38"/>
      <c r="C27" s="38"/>
      <c r="D27" s="38"/>
      <c r="E27" s="38"/>
      <c r="F27" s="38"/>
    </row>
    <row r="28" spans="1:6" x14ac:dyDescent="0.25">
      <c r="A28" s="38"/>
      <c r="B28" s="38"/>
      <c r="C28" s="38"/>
      <c r="D28" s="38"/>
      <c r="E28" s="38"/>
      <c r="F28" s="38"/>
    </row>
    <row r="29" spans="1:6" x14ac:dyDescent="0.25">
      <c r="A29" s="38"/>
      <c r="B29" s="38"/>
      <c r="C29" s="38"/>
      <c r="D29" s="38"/>
      <c r="E29" s="38"/>
      <c r="F29" s="38"/>
    </row>
    <row r="30" spans="1:6" x14ac:dyDescent="0.25">
      <c r="A30" s="38"/>
      <c r="B30" s="38"/>
      <c r="C30" s="38"/>
      <c r="D30" s="38"/>
      <c r="E30" s="38"/>
      <c r="F30" s="38"/>
    </row>
    <row r="31" spans="1:6" x14ac:dyDescent="0.25">
      <c r="A31" s="38"/>
      <c r="B31" s="38"/>
      <c r="C31" s="38"/>
      <c r="D31" s="38"/>
      <c r="E31" s="38"/>
      <c r="F31" s="38"/>
    </row>
  </sheetData>
  <mergeCells count="12">
    <mergeCell ref="A5:F5"/>
    <mergeCell ref="A16:F16"/>
    <mergeCell ref="A18:F18"/>
    <mergeCell ref="B21:E21"/>
    <mergeCell ref="B22:C22"/>
    <mergeCell ref="D22:E22"/>
    <mergeCell ref="A7:F7"/>
    <mergeCell ref="A9:F9"/>
    <mergeCell ref="A10:F10"/>
    <mergeCell ref="A12:F12"/>
    <mergeCell ref="A13:F13"/>
    <mergeCell ref="A15:F15"/>
  </mergeCells>
  <phoneticPr fontId="6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3" zoomScale="70" zoomScaleNormal="70" workbookViewId="0">
      <pane xSplit="2" ySplit="22" topLeftCell="C49" activePane="bottomRight" state="frozen"/>
      <selection activeCell="A3" sqref="A3"/>
      <selection pane="topRight" activeCell="C3" sqref="C3"/>
      <selection pane="bottomLeft" activeCell="A25" sqref="A25"/>
      <selection pane="bottomRight" activeCell="F58" sqref="F58"/>
    </sheetView>
  </sheetViews>
  <sheetFormatPr defaultColWidth="0" defaultRowHeight="15.75" x14ac:dyDescent="0.25"/>
  <cols>
    <col min="1" max="1" width="9.140625" style="7" customWidth="1"/>
    <col min="2" max="2" width="61.28515625" style="7" customWidth="1"/>
    <col min="3" max="3" width="19.7109375" style="7" customWidth="1"/>
    <col min="4" max="4" width="20" style="7" customWidth="1"/>
    <col min="5" max="5" width="17.140625" style="7" customWidth="1"/>
    <col min="6" max="6" width="21.42578125" style="7" customWidth="1"/>
    <col min="7" max="8" width="18.28515625" style="7" customWidth="1"/>
    <col min="9" max="9" width="20.42578125" style="7" customWidth="1"/>
    <col min="10" max="10" width="29.42578125" style="7" customWidth="1"/>
    <col min="11" max="250" width="9.140625" style="7" customWidth="1"/>
    <col min="251" max="251" width="37.7109375" style="7" customWidth="1"/>
    <col min="252" max="252" width="9.140625" style="7" customWidth="1"/>
    <col min="253" max="253" width="12.85546875" style="7" customWidth="1"/>
    <col min="254" max="16384" width="0" style="7" hidden="1"/>
  </cols>
  <sheetData>
    <row r="1" spans="1:42" ht="18.75" x14ac:dyDescent="0.25">
      <c r="J1" s="31" t="s">
        <v>22</v>
      </c>
    </row>
    <row r="2" spans="1:42" ht="18.75" x14ac:dyDescent="0.3">
      <c r="J2" s="32" t="s">
        <v>6</v>
      </c>
    </row>
    <row r="3" spans="1:42" ht="18.75" x14ac:dyDescent="0.3">
      <c r="J3" s="32" t="s">
        <v>21</v>
      </c>
    </row>
    <row r="4" spans="1:42" ht="18.75" x14ac:dyDescent="0.3">
      <c r="I4" s="32"/>
    </row>
    <row r="5" spans="1:42" x14ac:dyDescent="0.25">
      <c r="A5" s="287" t="str">
        <f>'1. паспорт местоположение'!$A$5</f>
        <v>Год раскрытия информации: 2024 год</v>
      </c>
      <c r="B5" s="287"/>
      <c r="C5" s="287"/>
      <c r="D5" s="287"/>
      <c r="E5" s="287"/>
      <c r="F5" s="287"/>
      <c r="G5" s="287"/>
      <c r="H5" s="287"/>
      <c r="I5" s="287"/>
      <c r="J5" s="287"/>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row>
    <row r="6" spans="1:42" ht="18.75" x14ac:dyDescent="0.3">
      <c r="I6" s="32"/>
    </row>
    <row r="7" spans="1:42" ht="18.75" x14ac:dyDescent="0.25">
      <c r="A7" s="291" t="s">
        <v>5</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2" t="s">
        <v>249</v>
      </c>
      <c r="B9" s="292"/>
      <c r="C9" s="292"/>
      <c r="D9" s="292"/>
      <c r="E9" s="292"/>
      <c r="F9" s="292"/>
      <c r="G9" s="292"/>
      <c r="H9" s="292"/>
      <c r="I9" s="292"/>
      <c r="J9" s="292"/>
    </row>
    <row r="10" spans="1:42" x14ac:dyDescent="0.25">
      <c r="A10" s="293" t="s">
        <v>4</v>
      </c>
      <c r="B10" s="293"/>
      <c r="C10" s="293"/>
      <c r="D10" s="293"/>
      <c r="E10" s="293"/>
      <c r="F10" s="293"/>
      <c r="G10" s="293"/>
      <c r="H10" s="293"/>
      <c r="I10" s="293"/>
      <c r="J10" s="293"/>
    </row>
    <row r="11" spans="1:42" ht="18.75" x14ac:dyDescent="0.25">
      <c r="A11" s="291"/>
      <c r="B11" s="291"/>
      <c r="C11" s="291"/>
      <c r="D11" s="291"/>
      <c r="E11" s="291"/>
      <c r="F11" s="291"/>
      <c r="G11" s="291"/>
      <c r="H11" s="291"/>
      <c r="I11" s="291"/>
      <c r="J11" s="291"/>
    </row>
    <row r="12" spans="1:42" x14ac:dyDescent="0.25">
      <c r="A12" s="292" t="str">
        <f>'1. паспорт местоположение'!A12:C12</f>
        <v>K_Che300</v>
      </c>
      <c r="B12" s="292"/>
      <c r="C12" s="292"/>
      <c r="D12" s="292"/>
      <c r="E12" s="292"/>
      <c r="F12" s="292"/>
      <c r="G12" s="292"/>
      <c r="H12" s="292"/>
      <c r="I12" s="292"/>
      <c r="J12" s="292"/>
    </row>
    <row r="13" spans="1:42" x14ac:dyDescent="0.25">
      <c r="A13" s="293" t="s">
        <v>3</v>
      </c>
      <c r="B13" s="293"/>
      <c r="C13" s="293"/>
      <c r="D13" s="293"/>
      <c r="E13" s="293"/>
      <c r="F13" s="293"/>
      <c r="G13" s="293"/>
      <c r="H13" s="293"/>
      <c r="I13" s="293"/>
      <c r="J13" s="293"/>
    </row>
    <row r="14" spans="1:42" ht="18.75" x14ac:dyDescent="0.25">
      <c r="A14" s="323"/>
      <c r="B14" s="323"/>
      <c r="C14" s="323"/>
      <c r="D14" s="323"/>
      <c r="E14" s="323"/>
      <c r="F14" s="323"/>
      <c r="G14" s="323"/>
      <c r="H14" s="323"/>
      <c r="I14" s="323"/>
      <c r="J14" s="323"/>
    </row>
    <row r="15" spans="1:42" ht="43.5" customHeight="1" x14ac:dyDescent="0.25">
      <c r="A15" s="294" t="str">
        <f>'1. паспорт местоположение'!A15:C15</f>
        <v>Реконструкция ПС 110 кВ ГРП-110 в рамках программы модернизации и повышения надежности электросетевого комплекса Чеченской Республики на 2020-2024 годы</v>
      </c>
      <c r="B15" s="294"/>
      <c r="C15" s="294"/>
      <c r="D15" s="294"/>
      <c r="E15" s="294"/>
      <c r="F15" s="294"/>
      <c r="G15" s="294"/>
      <c r="H15" s="294"/>
      <c r="I15" s="294"/>
      <c r="J15" s="294"/>
    </row>
    <row r="16" spans="1:42" x14ac:dyDescent="0.25">
      <c r="A16" s="293" t="s">
        <v>2</v>
      </c>
      <c r="B16" s="293"/>
      <c r="C16" s="293"/>
      <c r="D16" s="293"/>
      <c r="E16" s="293"/>
      <c r="F16" s="293"/>
      <c r="G16" s="293"/>
      <c r="H16" s="293"/>
      <c r="I16" s="293"/>
      <c r="J16" s="293"/>
    </row>
    <row r="17" spans="1:10" ht="15.75" customHeight="1" x14ac:dyDescent="0.25">
      <c r="J17" s="68"/>
    </row>
    <row r="18" spans="1:10" x14ac:dyDescent="0.25">
      <c r="I18" s="5"/>
    </row>
    <row r="19" spans="1:10" ht="15.75" customHeight="1" x14ac:dyDescent="0.25">
      <c r="A19" s="356" t="s">
        <v>237</v>
      </c>
      <c r="B19" s="356"/>
      <c r="C19" s="356"/>
      <c r="D19" s="356"/>
      <c r="E19" s="356"/>
      <c r="F19" s="356"/>
      <c r="G19" s="356"/>
      <c r="H19" s="356"/>
      <c r="I19" s="356"/>
      <c r="J19" s="356"/>
    </row>
    <row r="20" spans="1:10" x14ac:dyDescent="0.25">
      <c r="A20" s="69"/>
      <c r="B20" s="69"/>
      <c r="C20" s="8"/>
      <c r="D20" s="8"/>
      <c r="E20" s="8"/>
      <c r="F20" s="8"/>
      <c r="G20" s="8"/>
      <c r="H20" s="8"/>
      <c r="I20" s="8"/>
      <c r="J20" s="8"/>
    </row>
    <row r="21" spans="1:10" s="262" customFormat="1" ht="28.5" customHeight="1" x14ac:dyDescent="0.25">
      <c r="A21" s="347" t="s">
        <v>129</v>
      </c>
      <c r="B21" s="347" t="s">
        <v>128</v>
      </c>
      <c r="C21" s="357" t="s">
        <v>188</v>
      </c>
      <c r="D21" s="357"/>
      <c r="E21" s="357"/>
      <c r="F21" s="357"/>
      <c r="G21" s="348" t="s">
        <v>127</v>
      </c>
      <c r="H21" s="353" t="s">
        <v>190</v>
      </c>
      <c r="I21" s="347" t="s">
        <v>126</v>
      </c>
      <c r="J21" s="349" t="s">
        <v>189</v>
      </c>
    </row>
    <row r="22" spans="1:10" s="262" customFormat="1" ht="58.5" customHeight="1" x14ac:dyDescent="0.25">
      <c r="A22" s="347"/>
      <c r="B22" s="347"/>
      <c r="C22" s="352" t="s">
        <v>0</v>
      </c>
      <c r="D22" s="352"/>
      <c r="E22" s="350" t="str">
        <f>'6.2. Паспорт фин осв ввод'!D22</f>
        <v>Факт</v>
      </c>
      <c r="F22" s="351"/>
      <c r="G22" s="348"/>
      <c r="H22" s="354"/>
      <c r="I22" s="347"/>
      <c r="J22" s="349"/>
    </row>
    <row r="23" spans="1:10" s="262" customFormat="1" ht="25.5" customHeight="1" x14ac:dyDescent="0.25">
      <c r="A23" s="347"/>
      <c r="B23" s="347"/>
      <c r="C23" s="256" t="s">
        <v>125</v>
      </c>
      <c r="D23" s="256" t="s">
        <v>124</v>
      </c>
      <c r="E23" s="256" t="s">
        <v>125</v>
      </c>
      <c r="F23" s="256" t="s">
        <v>124</v>
      </c>
      <c r="G23" s="348"/>
      <c r="H23" s="355"/>
      <c r="I23" s="347"/>
      <c r="J23" s="349"/>
    </row>
    <row r="24" spans="1:10" s="262" customFormat="1" x14ac:dyDescent="0.25">
      <c r="A24" s="255">
        <v>1</v>
      </c>
      <c r="B24" s="255">
        <v>2</v>
      </c>
      <c r="C24" s="256">
        <v>3</v>
      </c>
      <c r="D24" s="256">
        <v>4</v>
      </c>
      <c r="E24" s="256">
        <v>7</v>
      </c>
      <c r="F24" s="256">
        <v>8</v>
      </c>
      <c r="G24" s="256">
        <v>9</v>
      </c>
      <c r="H24" s="256">
        <v>10</v>
      </c>
      <c r="I24" s="256">
        <v>11</v>
      </c>
      <c r="J24" s="256">
        <v>12</v>
      </c>
    </row>
    <row r="25" spans="1:10" s="53" customFormat="1" x14ac:dyDescent="0.25">
      <c r="A25" s="174">
        <v>1</v>
      </c>
      <c r="B25" s="85" t="s">
        <v>123</v>
      </c>
      <c r="C25" s="171"/>
      <c r="D25" s="172"/>
      <c r="E25" s="158"/>
      <c r="F25" s="46"/>
      <c r="G25" s="46"/>
      <c r="H25" s="46"/>
      <c r="I25" s="159"/>
      <c r="J25" s="18"/>
    </row>
    <row r="26" spans="1:10" s="53" customFormat="1" ht="21.75" customHeight="1" x14ac:dyDescent="0.25">
      <c r="A26" s="174" t="s">
        <v>122</v>
      </c>
      <c r="B26" s="52" t="s">
        <v>192</v>
      </c>
      <c r="C26" s="173" t="s">
        <v>250</v>
      </c>
      <c r="D26" s="173" t="s">
        <v>250</v>
      </c>
      <c r="E26" s="173" t="s">
        <v>250</v>
      </c>
      <c r="F26" s="173" t="s">
        <v>250</v>
      </c>
      <c r="G26" s="173" t="s">
        <v>312</v>
      </c>
      <c r="H26" s="173" t="s">
        <v>312</v>
      </c>
      <c r="I26" s="159"/>
      <c r="J26" s="159"/>
    </row>
    <row r="27" spans="1:10" s="54" customFormat="1" ht="22.5" customHeight="1" x14ac:dyDescent="0.25">
      <c r="A27" s="174" t="s">
        <v>121</v>
      </c>
      <c r="B27" s="52" t="s">
        <v>194</v>
      </c>
      <c r="C27" s="173" t="s">
        <v>250</v>
      </c>
      <c r="D27" s="173" t="s">
        <v>250</v>
      </c>
      <c r="E27" s="173" t="s">
        <v>250</v>
      </c>
      <c r="F27" s="173" t="s">
        <v>250</v>
      </c>
      <c r="G27" s="173" t="s">
        <v>312</v>
      </c>
      <c r="H27" s="173" t="s">
        <v>312</v>
      </c>
      <c r="I27" s="159"/>
      <c r="J27" s="159"/>
    </row>
    <row r="28" spans="1:10" s="54" customFormat="1" ht="37.5" customHeight="1" x14ac:dyDescent="0.25">
      <c r="A28" s="174" t="s">
        <v>193</v>
      </c>
      <c r="B28" s="52" t="s">
        <v>198</v>
      </c>
      <c r="C28" s="173" t="s">
        <v>312</v>
      </c>
      <c r="D28" s="173" t="s">
        <v>312</v>
      </c>
      <c r="E28" s="173" t="s">
        <v>312</v>
      </c>
      <c r="F28" s="173" t="s">
        <v>312</v>
      </c>
      <c r="G28" s="173" t="s">
        <v>312</v>
      </c>
      <c r="H28" s="173" t="s">
        <v>312</v>
      </c>
      <c r="I28" s="159"/>
      <c r="J28" s="159"/>
    </row>
    <row r="29" spans="1:10" s="54" customFormat="1" ht="27.75" customHeight="1" x14ac:dyDescent="0.25">
      <c r="A29" s="174" t="s">
        <v>120</v>
      </c>
      <c r="B29" s="52" t="s">
        <v>197</v>
      </c>
      <c r="C29" s="173" t="s">
        <v>312</v>
      </c>
      <c r="D29" s="173" t="s">
        <v>312</v>
      </c>
      <c r="E29" s="173" t="s">
        <v>312</v>
      </c>
      <c r="F29" s="173" t="s">
        <v>312</v>
      </c>
      <c r="G29" s="173" t="s">
        <v>312</v>
      </c>
      <c r="H29" s="173" t="s">
        <v>312</v>
      </c>
      <c r="I29" s="159"/>
      <c r="J29" s="159"/>
    </row>
    <row r="30" spans="1:10" s="54" customFormat="1" ht="42" customHeight="1" x14ac:dyDescent="0.25">
      <c r="A30" s="174" t="s">
        <v>119</v>
      </c>
      <c r="B30" s="52" t="s">
        <v>199</v>
      </c>
      <c r="C30" s="173" t="s">
        <v>312</v>
      </c>
      <c r="D30" s="173" t="s">
        <v>312</v>
      </c>
      <c r="E30" s="173" t="s">
        <v>312</v>
      </c>
      <c r="F30" s="173" t="s">
        <v>312</v>
      </c>
      <c r="G30" s="173" t="s">
        <v>312</v>
      </c>
      <c r="H30" s="173" t="s">
        <v>312</v>
      </c>
      <c r="I30" s="159"/>
      <c r="J30" s="159"/>
    </row>
    <row r="31" spans="1:10" s="54" customFormat="1" ht="37.5" customHeight="1" x14ac:dyDescent="0.25">
      <c r="A31" s="174" t="s">
        <v>118</v>
      </c>
      <c r="B31" s="86" t="s">
        <v>195</v>
      </c>
      <c r="C31" s="176">
        <v>43976</v>
      </c>
      <c r="D31" s="176">
        <v>43976</v>
      </c>
      <c r="E31" s="263">
        <v>43976</v>
      </c>
      <c r="F31" s="263">
        <v>43976</v>
      </c>
      <c r="G31" s="264">
        <v>1</v>
      </c>
      <c r="H31" s="257" t="s">
        <v>312</v>
      </c>
      <c r="I31" s="159"/>
      <c r="J31" s="159"/>
    </row>
    <row r="32" spans="1:10" s="54" customFormat="1" ht="33.75" customHeight="1" x14ac:dyDescent="0.25">
      <c r="A32" s="174" t="s">
        <v>116</v>
      </c>
      <c r="B32" s="86" t="s">
        <v>200</v>
      </c>
      <c r="C32" s="176">
        <v>44438</v>
      </c>
      <c r="D32" s="176">
        <v>44848</v>
      </c>
      <c r="E32" s="263">
        <v>44895</v>
      </c>
      <c r="F32" s="263">
        <v>44895</v>
      </c>
      <c r="G32" s="258">
        <v>1</v>
      </c>
      <c r="H32" s="257" t="s">
        <v>312</v>
      </c>
      <c r="I32" s="159"/>
      <c r="J32" s="159"/>
    </row>
    <row r="33" spans="1:10" s="54" customFormat="1" ht="40.5" customHeight="1" x14ac:dyDescent="0.25">
      <c r="A33" s="174" t="s">
        <v>211</v>
      </c>
      <c r="B33" s="86" t="s">
        <v>142</v>
      </c>
      <c r="C33" s="176">
        <v>44854</v>
      </c>
      <c r="D33" s="176">
        <v>44854</v>
      </c>
      <c r="E33" s="263">
        <v>44894</v>
      </c>
      <c r="F33" s="263">
        <v>44894</v>
      </c>
      <c r="G33" s="258">
        <v>1</v>
      </c>
      <c r="H33" s="257" t="s">
        <v>312</v>
      </c>
      <c r="I33" s="159"/>
      <c r="J33" s="159"/>
    </row>
    <row r="34" spans="1:10" s="54" customFormat="1" ht="55.5" customHeight="1" x14ac:dyDescent="0.25">
      <c r="A34" s="174" t="s">
        <v>212</v>
      </c>
      <c r="B34" s="86" t="s">
        <v>204</v>
      </c>
      <c r="C34" s="173" t="s">
        <v>250</v>
      </c>
      <c r="D34" s="173" t="s">
        <v>250</v>
      </c>
      <c r="E34" s="173" t="s">
        <v>250</v>
      </c>
      <c r="F34" s="173" t="s">
        <v>250</v>
      </c>
      <c r="G34" s="264" t="s">
        <v>312</v>
      </c>
      <c r="H34" s="257" t="s">
        <v>312</v>
      </c>
      <c r="I34" s="161"/>
      <c r="J34" s="159"/>
    </row>
    <row r="35" spans="1:10" s="54" customFormat="1" ht="29.25" customHeight="1" x14ac:dyDescent="0.25">
      <c r="A35" s="174" t="s">
        <v>213</v>
      </c>
      <c r="B35" s="86" t="s">
        <v>117</v>
      </c>
      <c r="C35" s="176">
        <v>44925</v>
      </c>
      <c r="D35" s="176">
        <v>44925</v>
      </c>
      <c r="E35" s="263">
        <v>44925</v>
      </c>
      <c r="F35" s="263">
        <v>44925</v>
      </c>
      <c r="G35" s="258">
        <v>1</v>
      </c>
      <c r="H35" s="257" t="s">
        <v>312</v>
      </c>
      <c r="I35" s="161"/>
      <c r="J35" s="159"/>
    </row>
    <row r="36" spans="1:10" s="53" customFormat="1" ht="25.5" customHeight="1" x14ac:dyDescent="0.25">
      <c r="A36" s="174" t="s">
        <v>214</v>
      </c>
      <c r="B36" s="86" t="s">
        <v>196</v>
      </c>
      <c r="C36" s="173" t="s">
        <v>312</v>
      </c>
      <c r="D36" s="173" t="s">
        <v>312</v>
      </c>
      <c r="E36" s="173" t="s">
        <v>312</v>
      </c>
      <c r="F36" s="173" t="s">
        <v>312</v>
      </c>
      <c r="G36" s="264" t="s">
        <v>312</v>
      </c>
      <c r="H36" s="257" t="s">
        <v>312</v>
      </c>
      <c r="I36" s="159"/>
      <c r="J36" s="159"/>
    </row>
    <row r="37" spans="1:10" s="53" customFormat="1" ht="21.75" customHeight="1" x14ac:dyDescent="0.25">
      <c r="A37" s="174" t="s">
        <v>215</v>
      </c>
      <c r="B37" s="86" t="s">
        <v>115</v>
      </c>
      <c r="C37" s="231">
        <v>44612</v>
      </c>
      <c r="D37" s="231">
        <v>44895</v>
      </c>
      <c r="E37" s="231">
        <f>E31</f>
        <v>43976</v>
      </c>
      <c r="F37" s="231">
        <f>F32</f>
        <v>44895</v>
      </c>
      <c r="G37" s="258">
        <v>1</v>
      </c>
      <c r="H37" s="257" t="s">
        <v>312</v>
      </c>
      <c r="I37" s="159"/>
      <c r="J37" s="159"/>
    </row>
    <row r="38" spans="1:10" s="53" customFormat="1" ht="34.5" customHeight="1" x14ac:dyDescent="0.25">
      <c r="A38" s="174">
        <v>2</v>
      </c>
      <c r="B38" s="85" t="s">
        <v>114</v>
      </c>
      <c r="C38" s="160"/>
      <c r="D38" s="160"/>
      <c r="E38" s="265"/>
      <c r="F38" s="265"/>
      <c r="G38" s="173"/>
      <c r="H38" s="173"/>
      <c r="I38" s="159"/>
      <c r="J38" s="159"/>
    </row>
    <row r="39" spans="1:10" s="53" customFormat="1" ht="58.5" customHeight="1" x14ac:dyDescent="0.25">
      <c r="A39" s="174" t="s">
        <v>113</v>
      </c>
      <c r="B39" s="86" t="s">
        <v>201</v>
      </c>
      <c r="C39" s="231">
        <v>45187</v>
      </c>
      <c r="D39" s="231">
        <v>45187</v>
      </c>
      <c r="E39" s="231" t="s">
        <v>537</v>
      </c>
      <c r="F39" s="231" t="s">
        <v>537</v>
      </c>
      <c r="G39" s="258">
        <v>1</v>
      </c>
      <c r="H39" s="257" t="s">
        <v>312</v>
      </c>
      <c r="I39" s="159"/>
      <c r="J39" s="159"/>
    </row>
    <row r="40" spans="1:10" s="53" customFormat="1" ht="33.75" customHeight="1" x14ac:dyDescent="0.25">
      <c r="A40" s="174" t="s">
        <v>112</v>
      </c>
      <c r="B40" s="86" t="s">
        <v>203</v>
      </c>
      <c r="C40" s="231">
        <v>44902</v>
      </c>
      <c r="D40" s="231">
        <v>44915</v>
      </c>
      <c r="E40" s="231">
        <v>44902</v>
      </c>
      <c r="F40" s="231">
        <v>44902</v>
      </c>
      <c r="G40" s="258">
        <v>1</v>
      </c>
      <c r="H40" s="257" t="s">
        <v>312</v>
      </c>
      <c r="I40" s="159"/>
      <c r="J40" s="159"/>
    </row>
    <row r="41" spans="1:10" s="53" customFormat="1" ht="41.25" customHeight="1" x14ac:dyDescent="0.25">
      <c r="A41" s="174">
        <v>3</v>
      </c>
      <c r="B41" s="85" t="s">
        <v>248</v>
      </c>
      <c r="C41" s="160"/>
      <c r="D41" s="160"/>
      <c r="E41" s="265"/>
      <c r="F41" s="265"/>
      <c r="G41" s="264"/>
      <c r="H41" s="257"/>
      <c r="I41" s="159"/>
      <c r="J41" s="159"/>
    </row>
    <row r="42" spans="1:10" s="53" customFormat="1" ht="40.5" customHeight="1" x14ac:dyDescent="0.25">
      <c r="A42" s="174" t="s">
        <v>111</v>
      </c>
      <c r="B42" s="86" t="s">
        <v>202</v>
      </c>
      <c r="C42" s="232">
        <v>45204</v>
      </c>
      <c r="D42" s="232">
        <v>45214</v>
      </c>
      <c r="E42" s="266">
        <v>45187</v>
      </c>
      <c r="F42" s="266">
        <v>45197</v>
      </c>
      <c r="G42" s="258">
        <v>1</v>
      </c>
      <c r="H42" s="259" t="s">
        <v>312</v>
      </c>
      <c r="I42" s="159"/>
      <c r="J42" s="159"/>
    </row>
    <row r="43" spans="1:10" s="53" customFormat="1" ht="34.5" customHeight="1" x14ac:dyDescent="0.25">
      <c r="A43" s="174" t="s">
        <v>110</v>
      </c>
      <c r="B43" s="86" t="s">
        <v>109</v>
      </c>
      <c r="C43" s="231">
        <v>44905</v>
      </c>
      <c r="D43" s="231">
        <v>44925</v>
      </c>
      <c r="E43" s="231">
        <v>44902</v>
      </c>
      <c r="F43" s="231">
        <v>44974</v>
      </c>
      <c r="G43" s="258">
        <v>1</v>
      </c>
      <c r="H43" s="259" t="s">
        <v>312</v>
      </c>
      <c r="I43" s="159"/>
      <c r="J43" s="159"/>
    </row>
    <row r="44" spans="1:10" s="53" customFormat="1" ht="31.5" customHeight="1" x14ac:dyDescent="0.25">
      <c r="A44" s="174" t="s">
        <v>108</v>
      </c>
      <c r="B44" s="86" t="s">
        <v>107</v>
      </c>
      <c r="C44" s="232">
        <v>45215</v>
      </c>
      <c r="D44" s="232">
        <v>45290</v>
      </c>
      <c r="E44" s="267">
        <v>45197</v>
      </c>
      <c r="F44" s="231">
        <v>45289</v>
      </c>
      <c r="G44" s="258">
        <v>1</v>
      </c>
      <c r="H44" s="173" t="s">
        <v>312</v>
      </c>
      <c r="I44" s="159"/>
      <c r="J44" s="159"/>
    </row>
    <row r="45" spans="1:10" s="53" customFormat="1" ht="64.5" customHeight="1" x14ac:dyDescent="0.25">
      <c r="A45" s="174" t="s">
        <v>106</v>
      </c>
      <c r="B45" s="86" t="s">
        <v>207</v>
      </c>
      <c r="C45" s="233">
        <v>45352</v>
      </c>
      <c r="D45" s="232">
        <v>45352</v>
      </c>
      <c r="E45" s="231">
        <v>45355</v>
      </c>
      <c r="F45" s="231">
        <v>45355</v>
      </c>
      <c r="G45" s="258">
        <v>1</v>
      </c>
      <c r="H45" s="173" t="s">
        <v>312</v>
      </c>
      <c r="I45" s="159"/>
      <c r="J45" s="159"/>
    </row>
    <row r="46" spans="1:10" s="53" customFormat="1" ht="111" customHeight="1" x14ac:dyDescent="0.25">
      <c r="A46" s="174" t="s">
        <v>104</v>
      </c>
      <c r="B46" s="86" t="s">
        <v>205</v>
      </c>
      <c r="C46" s="233" t="s">
        <v>250</v>
      </c>
      <c r="D46" s="233" t="s">
        <v>250</v>
      </c>
      <c r="E46" s="268" t="s">
        <v>250</v>
      </c>
      <c r="F46" s="268" t="s">
        <v>250</v>
      </c>
      <c r="G46" s="173" t="s">
        <v>312</v>
      </c>
      <c r="H46" s="173" t="s">
        <v>312</v>
      </c>
      <c r="I46" s="159"/>
      <c r="J46" s="159"/>
    </row>
    <row r="47" spans="1:10" s="53" customFormat="1" ht="30.75" customHeight="1" x14ac:dyDescent="0.25">
      <c r="A47" s="174" t="s">
        <v>216</v>
      </c>
      <c r="B47" s="86" t="s">
        <v>105</v>
      </c>
      <c r="C47" s="232">
        <v>45353</v>
      </c>
      <c r="D47" s="232">
        <v>45413</v>
      </c>
      <c r="E47" s="231">
        <v>45355</v>
      </c>
      <c r="F47" s="231">
        <v>45380</v>
      </c>
      <c r="G47" s="258">
        <v>1</v>
      </c>
      <c r="H47" s="173" t="s">
        <v>312</v>
      </c>
      <c r="I47" s="159"/>
      <c r="J47" s="159"/>
    </row>
    <row r="48" spans="1:10" s="53" customFormat="1" ht="37.5" customHeight="1" x14ac:dyDescent="0.25">
      <c r="A48" s="174">
        <v>4</v>
      </c>
      <c r="B48" s="85" t="s">
        <v>103</v>
      </c>
      <c r="C48" s="233"/>
      <c r="D48" s="233"/>
      <c r="E48" s="265"/>
      <c r="F48" s="265"/>
      <c r="G48" s="264"/>
      <c r="H48" s="175"/>
      <c r="I48" s="159"/>
      <c r="J48" s="159"/>
    </row>
    <row r="49" spans="1:10" s="53" customFormat="1" ht="35.25" customHeight="1" x14ac:dyDescent="0.25">
      <c r="A49" s="174" t="s">
        <v>102</v>
      </c>
      <c r="B49" s="86" t="s">
        <v>101</v>
      </c>
      <c r="C49" s="232">
        <v>45413</v>
      </c>
      <c r="D49" s="232">
        <v>45415</v>
      </c>
      <c r="E49" s="231">
        <v>45380</v>
      </c>
      <c r="F49" s="231">
        <v>45382</v>
      </c>
      <c r="G49" s="258">
        <v>1</v>
      </c>
      <c r="H49" s="173" t="s">
        <v>312</v>
      </c>
      <c r="I49" s="159"/>
      <c r="J49" s="159"/>
    </row>
    <row r="50" spans="1:10" s="53" customFormat="1" ht="63" customHeight="1" x14ac:dyDescent="0.25">
      <c r="A50" s="174" t="s">
        <v>100</v>
      </c>
      <c r="B50" s="86" t="s">
        <v>206</v>
      </c>
      <c r="C50" s="232">
        <v>45465</v>
      </c>
      <c r="D50" s="232">
        <v>45465</v>
      </c>
      <c r="E50" s="231">
        <v>45565</v>
      </c>
      <c r="F50" s="231">
        <v>45565</v>
      </c>
      <c r="G50" s="258">
        <v>1</v>
      </c>
      <c r="H50" s="173" t="s">
        <v>312</v>
      </c>
      <c r="I50" s="159"/>
      <c r="J50" s="159"/>
    </row>
    <row r="51" spans="1:10" s="53" customFormat="1" ht="43.5" customHeight="1" x14ac:dyDescent="0.25">
      <c r="A51" s="174" t="s">
        <v>98</v>
      </c>
      <c r="B51" s="86" t="s">
        <v>208</v>
      </c>
      <c r="C51" s="232">
        <v>45463</v>
      </c>
      <c r="D51" s="233">
        <v>45463</v>
      </c>
      <c r="E51" s="231">
        <v>45385</v>
      </c>
      <c r="F51" s="231">
        <v>45385</v>
      </c>
      <c r="G51" s="258">
        <v>1</v>
      </c>
      <c r="H51" s="173" t="s">
        <v>312</v>
      </c>
      <c r="I51" s="159"/>
      <c r="J51" s="159"/>
    </row>
    <row r="52" spans="1:10" s="53" customFormat="1" ht="48" customHeight="1" x14ac:dyDescent="0.25">
      <c r="A52" s="174" t="s">
        <v>96</v>
      </c>
      <c r="B52" s="86" t="s">
        <v>99</v>
      </c>
      <c r="C52" s="232" t="s">
        <v>250</v>
      </c>
      <c r="D52" s="233" t="s">
        <v>250</v>
      </c>
      <c r="E52" s="232" t="s">
        <v>250</v>
      </c>
      <c r="F52" s="233" t="s">
        <v>250</v>
      </c>
      <c r="G52" s="258">
        <v>1</v>
      </c>
      <c r="H52" s="173" t="s">
        <v>312</v>
      </c>
      <c r="I52" s="159"/>
      <c r="J52" s="159"/>
    </row>
    <row r="53" spans="1:10" s="53" customFormat="1" ht="22.5" customHeight="1" x14ac:dyDescent="0.25">
      <c r="A53" s="174" t="s">
        <v>210</v>
      </c>
      <c r="B53" s="53" t="s">
        <v>209</v>
      </c>
      <c r="C53" s="232">
        <v>45471</v>
      </c>
      <c r="D53" s="232">
        <v>45471</v>
      </c>
      <c r="E53" s="231">
        <v>45565</v>
      </c>
      <c r="F53" s="231">
        <v>45565</v>
      </c>
      <c r="G53" s="258">
        <v>1</v>
      </c>
      <c r="H53" s="173" t="s">
        <v>312</v>
      </c>
      <c r="I53" s="159"/>
      <c r="J53" s="159"/>
    </row>
    <row r="54" spans="1:10" s="53" customFormat="1" ht="33" customHeight="1" x14ac:dyDescent="0.25">
      <c r="A54" s="174" t="s">
        <v>433</v>
      </c>
      <c r="B54" s="86" t="s">
        <v>97</v>
      </c>
      <c r="C54" s="233" t="s">
        <v>250</v>
      </c>
      <c r="D54" s="233" t="s">
        <v>250</v>
      </c>
      <c r="E54" s="173" t="s">
        <v>312</v>
      </c>
      <c r="F54" s="173" t="s">
        <v>312</v>
      </c>
      <c r="G54" s="173" t="s">
        <v>312</v>
      </c>
      <c r="H54" s="173" t="s">
        <v>312</v>
      </c>
      <c r="I54" s="159"/>
      <c r="J54" s="159"/>
    </row>
  </sheetData>
  <mergeCells count="21">
    <mergeCell ref="A5:J5"/>
    <mergeCell ref="A7:J7"/>
    <mergeCell ref="A9:J9"/>
    <mergeCell ref="A10:J10"/>
    <mergeCell ref="A12:J12"/>
    <mergeCell ref="A11:J11"/>
    <mergeCell ref="A21:A23"/>
    <mergeCell ref="A14:J14"/>
    <mergeCell ref="G21:G23"/>
    <mergeCell ref="J21:J23"/>
    <mergeCell ref="A8:J8"/>
    <mergeCell ref="I21:I23"/>
    <mergeCell ref="A16:J16"/>
    <mergeCell ref="E22:F22"/>
    <mergeCell ref="C22:D22"/>
    <mergeCell ref="B21:B23"/>
    <mergeCell ref="H21:H23"/>
    <mergeCell ref="A19:J19"/>
    <mergeCell ref="C21:F21"/>
    <mergeCell ref="A15:J15"/>
    <mergeCell ref="A13:J13"/>
  </mergeCells>
  <phoneticPr fontId="0" type="noConversion"/>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N75"/>
  <sheetViews>
    <sheetView topLeftCell="B7" zoomScale="70" zoomScaleNormal="70" workbookViewId="0">
      <selection activeCell="J21" sqref="J21:K21"/>
    </sheetView>
  </sheetViews>
  <sheetFormatPr defaultColWidth="9.140625" defaultRowHeight="15.75" x14ac:dyDescent="0.25"/>
  <cols>
    <col min="1" max="1" width="9.140625" style="7"/>
    <col min="2" max="2" width="57.85546875" style="7" customWidth="1"/>
    <col min="3" max="3" width="10.5703125" style="7" customWidth="1"/>
    <col min="4" max="4" width="12" style="7" customWidth="1"/>
    <col min="5" max="5" width="13.28515625" style="7" customWidth="1"/>
    <col min="6" max="6" width="14" style="7" customWidth="1"/>
    <col min="7" max="7" width="8.28515625" style="7" customWidth="1"/>
    <col min="8" max="8" width="9.140625" style="7"/>
    <col min="9" max="9" width="9.85546875" style="7" customWidth="1"/>
    <col min="10" max="11" width="9.140625" style="7"/>
    <col min="12" max="12" width="13.85546875" style="7" bestFit="1" customWidth="1"/>
    <col min="13" max="16384" width="9.140625" style="7"/>
  </cols>
  <sheetData>
    <row r="1" spans="1:7" ht="18.75" x14ac:dyDescent="0.25">
      <c r="G1" s="31" t="s">
        <v>22</v>
      </c>
    </row>
    <row r="2" spans="1:7" ht="18.75" x14ac:dyDescent="0.3">
      <c r="G2" s="32" t="s">
        <v>6</v>
      </c>
    </row>
    <row r="3" spans="1:7" ht="18.75" x14ac:dyDescent="0.3">
      <c r="G3" s="32" t="s">
        <v>21</v>
      </c>
    </row>
    <row r="4" spans="1:7" ht="18.75" customHeight="1" x14ac:dyDescent="0.25">
      <c r="A4" s="287" t="str">
        <f>'1. паспорт местоположение'!$A$5</f>
        <v>Год раскрытия информации: 2024 год</v>
      </c>
      <c r="B4" s="287"/>
      <c r="C4" s="287"/>
      <c r="D4" s="287"/>
      <c r="E4" s="287"/>
      <c r="F4" s="287"/>
    </row>
    <row r="6" spans="1:7" ht="18.75" x14ac:dyDescent="0.25">
      <c r="A6" s="291" t="s">
        <v>5</v>
      </c>
      <c r="B6" s="291"/>
      <c r="C6" s="291"/>
      <c r="D6" s="291"/>
      <c r="E6" s="291"/>
      <c r="F6" s="291"/>
    </row>
    <row r="7" spans="1:7" ht="18.75" x14ac:dyDescent="0.25">
      <c r="A7" s="72"/>
      <c r="B7" s="72"/>
      <c r="C7" s="72"/>
      <c r="D7" s="72"/>
      <c r="E7" s="72"/>
      <c r="F7" s="72"/>
    </row>
    <row r="8" spans="1:7" x14ac:dyDescent="0.25">
      <c r="A8" s="292" t="s">
        <v>249</v>
      </c>
      <c r="B8" s="292"/>
      <c r="C8" s="292"/>
      <c r="D8" s="292"/>
      <c r="E8" s="292"/>
      <c r="F8" s="292"/>
    </row>
    <row r="9" spans="1:7" ht="18.75" customHeight="1" x14ac:dyDescent="0.25">
      <c r="A9" s="293" t="s">
        <v>4</v>
      </c>
      <c r="B9" s="293"/>
      <c r="C9" s="293"/>
      <c r="D9" s="293"/>
      <c r="E9" s="293"/>
      <c r="F9" s="293"/>
    </row>
    <row r="10" spans="1:7" ht="18.75" x14ac:dyDescent="0.25">
      <c r="A10" s="72"/>
      <c r="B10" s="72"/>
      <c r="C10" s="72"/>
      <c r="D10" s="72"/>
      <c r="E10" s="72"/>
      <c r="F10" s="72"/>
    </row>
    <row r="11" spans="1:7" x14ac:dyDescent="0.25">
      <c r="A11" s="292" t="str">
        <f>'1. паспорт местоположение'!A12:C12</f>
        <v>K_Che300</v>
      </c>
      <c r="B11" s="292"/>
      <c r="C11" s="292"/>
      <c r="D11" s="292"/>
      <c r="E11" s="292"/>
      <c r="F11" s="292"/>
    </row>
    <row r="12" spans="1:7" x14ac:dyDescent="0.25">
      <c r="A12" s="293" t="s">
        <v>3</v>
      </c>
      <c r="B12" s="293"/>
      <c r="C12" s="293"/>
      <c r="D12" s="293"/>
      <c r="E12" s="293"/>
      <c r="F12" s="293"/>
    </row>
    <row r="13" spans="1:7" ht="16.5" customHeight="1" x14ac:dyDescent="0.25">
      <c r="A13" s="1"/>
      <c r="B13" s="1"/>
      <c r="C13" s="1"/>
      <c r="D13" s="1"/>
      <c r="E13" s="1"/>
      <c r="F13" s="1"/>
    </row>
    <row r="14" spans="1:7" ht="29.25" customHeight="1" x14ac:dyDescent="0.25">
      <c r="A14" s="292" t="str">
        <f>'1. паспорт местоположение'!A15:C15</f>
        <v>Реконструкция ПС 110 кВ ГРП-110 в рамках программы модернизации и повышения надежности электросетевого комплекса Чеченской Республики на 2020-2024 годы</v>
      </c>
      <c r="B14" s="292"/>
      <c r="C14" s="292"/>
      <c r="D14" s="292"/>
      <c r="E14" s="292"/>
      <c r="F14" s="292"/>
    </row>
    <row r="15" spans="1:7" ht="15.75" customHeight="1" x14ac:dyDescent="0.25">
      <c r="A15" s="293" t="s">
        <v>2</v>
      </c>
      <c r="B15" s="293"/>
      <c r="C15" s="293"/>
      <c r="D15" s="293"/>
      <c r="E15" s="293"/>
      <c r="F15" s="293"/>
    </row>
    <row r="16" spans="1:7" x14ac:dyDescent="0.25">
      <c r="A16" s="360"/>
      <c r="B16" s="360"/>
      <c r="C16" s="360"/>
      <c r="D16" s="360"/>
      <c r="E16" s="360"/>
      <c r="F16" s="360"/>
    </row>
    <row r="18" spans="1:14" x14ac:dyDescent="0.25">
      <c r="A18" s="361" t="s">
        <v>238</v>
      </c>
      <c r="B18" s="361"/>
      <c r="C18" s="361"/>
      <c r="D18" s="361"/>
      <c r="E18" s="361"/>
      <c r="F18" s="361"/>
    </row>
    <row r="20" spans="1:14" ht="33" customHeight="1" x14ac:dyDescent="0.25">
      <c r="A20" s="362" t="s">
        <v>95</v>
      </c>
      <c r="B20" s="362" t="s">
        <v>94</v>
      </c>
      <c r="C20" s="358" t="s">
        <v>93</v>
      </c>
      <c r="D20" s="359"/>
      <c r="E20" s="373" t="s">
        <v>92</v>
      </c>
      <c r="F20" s="374"/>
      <c r="G20" s="362" t="s">
        <v>488</v>
      </c>
      <c r="H20" s="370" t="s">
        <v>489</v>
      </c>
      <c r="I20" s="371"/>
      <c r="J20" s="371"/>
      <c r="K20" s="372"/>
    </row>
    <row r="21" spans="1:14" ht="99.75" customHeight="1" x14ac:dyDescent="0.25">
      <c r="A21" s="363"/>
      <c r="B21" s="363"/>
      <c r="C21" s="350"/>
      <c r="D21" s="351"/>
      <c r="E21" s="375"/>
      <c r="F21" s="376"/>
      <c r="G21" s="363"/>
      <c r="H21" s="368" t="s">
        <v>0</v>
      </c>
      <c r="I21" s="369"/>
      <c r="J21" s="368" t="s">
        <v>412</v>
      </c>
      <c r="K21" s="369"/>
    </row>
    <row r="22" spans="1:14" ht="89.25" customHeight="1" x14ac:dyDescent="0.25">
      <c r="A22" s="352"/>
      <c r="B22" s="352"/>
      <c r="C22" s="180" t="s">
        <v>0</v>
      </c>
      <c r="D22" s="180" t="s">
        <v>412</v>
      </c>
      <c r="E22" s="15" t="s">
        <v>490</v>
      </c>
      <c r="F22" s="15" t="s">
        <v>491</v>
      </c>
      <c r="G22" s="352"/>
      <c r="H22" s="14" t="s">
        <v>448</v>
      </c>
      <c r="I22" s="14" t="s">
        <v>449</v>
      </c>
      <c r="J22" s="14" t="s">
        <v>448</v>
      </c>
      <c r="K22" s="14" t="s">
        <v>449</v>
      </c>
    </row>
    <row r="23" spans="1:14" ht="19.5" customHeight="1" x14ac:dyDescent="0.25">
      <c r="A23" s="67">
        <v>1</v>
      </c>
      <c r="B23" s="67">
        <v>2</v>
      </c>
      <c r="C23" s="178">
        <v>3</v>
      </c>
      <c r="D23" s="178">
        <v>4</v>
      </c>
      <c r="E23" s="178">
        <v>5</v>
      </c>
      <c r="F23" s="178">
        <v>6</v>
      </c>
      <c r="G23" s="178">
        <v>7</v>
      </c>
      <c r="H23" s="178">
        <v>8</v>
      </c>
      <c r="I23" s="178">
        <v>9</v>
      </c>
      <c r="J23" s="178">
        <v>10</v>
      </c>
      <c r="K23" s="178">
        <v>11</v>
      </c>
    </row>
    <row r="24" spans="1:14" s="73" customFormat="1" ht="47.25" customHeight="1" x14ac:dyDescent="0.25">
      <c r="A24" s="12">
        <v>1</v>
      </c>
      <c r="B24" s="11" t="s">
        <v>91</v>
      </c>
      <c r="C24" s="50">
        <f>VLOOKUP($A$11,'[1]6.2. отчет'!$D:$K,2,0)</f>
        <v>391.97883319800002</v>
      </c>
      <c r="D24" s="50">
        <f>VLOOKUP($A$11,'[1]6.2. отчет'!$D:$K,5,0)</f>
        <v>368.29908218000003</v>
      </c>
      <c r="E24" s="50">
        <f>VLOOKUP($A$11,'[1]6.2. отчет'!$D:$K,7,0)</f>
        <v>72.960360208000026</v>
      </c>
      <c r="F24" s="50">
        <f>VLOOKUP($A$11,'[1]6.2. отчет'!$D:$K,8,0)</f>
        <v>48.470360028000016</v>
      </c>
      <c r="G24" s="50">
        <f>VLOOKUP($A$11,'[1]6.2. отчет'!$D:$BL,9,0)</f>
        <v>24.490000180000003</v>
      </c>
      <c r="H24" s="50">
        <f>VLOOKUP($A$11,'[1]6.2. отчет'!$D:$BL,15,0)</f>
        <v>48.431460000000001</v>
      </c>
      <c r="I24" s="50">
        <f>VLOOKUP($A$11,'[1]6.2. отчет'!$D:$CU,45,0)</f>
        <v>0</v>
      </c>
      <c r="J24" s="50">
        <f>VLOOKUP($A$11,'[1]6.2. отчет'!$D:$BL,56,0)</f>
        <v>24.790609010000001</v>
      </c>
      <c r="K24" s="50">
        <f>VLOOKUP($A$11,'[1]6.2. отчет'!$D:$CU,86,0)</f>
        <v>0</v>
      </c>
    </row>
    <row r="25" spans="1:14" ht="24" customHeight="1" x14ac:dyDescent="0.25">
      <c r="A25" s="10" t="s">
        <v>90</v>
      </c>
      <c r="B25" s="6" t="s">
        <v>89</v>
      </c>
      <c r="C25" s="50">
        <f>H25</f>
        <v>0</v>
      </c>
      <c r="D25" s="50">
        <f>G25+J25</f>
        <v>0</v>
      </c>
      <c r="E25" s="50">
        <f>F25+G25</f>
        <v>0</v>
      </c>
      <c r="F25" s="50">
        <v>0</v>
      </c>
      <c r="G25" s="50">
        <f>VLOOKUP($A$11,'[1]6.2. отчет'!$D:$BL,10,0)</f>
        <v>0</v>
      </c>
      <c r="H25" s="50">
        <f>VLOOKUP($A$11,'[1]6.2. отчет'!$D:$BL,16,0)</f>
        <v>0</v>
      </c>
      <c r="I25" s="50">
        <f>IF(H25=0,0,VLOOKUP($A$11,'[1]6.2. отчет'!$D:$CU,46,0))</f>
        <v>0</v>
      </c>
      <c r="J25" s="50">
        <f>VLOOKUP($A$11,'[1]6.2. отчет'!$D:$BL,57,0)</f>
        <v>0</v>
      </c>
      <c r="K25" s="50">
        <f>IF(J25=0,0,VLOOKUP($A$11,'[1]6.2. отчет'!$D:$CU,87,0))</f>
        <v>0</v>
      </c>
    </row>
    <row r="26" spans="1:14" x14ac:dyDescent="0.25">
      <c r="A26" s="10" t="s">
        <v>88</v>
      </c>
      <c r="B26" s="6" t="s">
        <v>87</v>
      </c>
      <c r="C26" s="50">
        <f>H26</f>
        <v>0</v>
      </c>
      <c r="D26" s="50">
        <f>G26+J26</f>
        <v>0</v>
      </c>
      <c r="E26" s="50">
        <f>F26+G26</f>
        <v>0</v>
      </c>
      <c r="F26" s="50">
        <f>J26</f>
        <v>0</v>
      </c>
      <c r="G26" s="50">
        <f>VLOOKUP($A$11,'[1]6.2. отчет'!$D:$BL,11,0)</f>
        <v>0</v>
      </c>
      <c r="H26" s="50">
        <f>VLOOKUP($A$11,'[1]6.2. отчет'!$D:$BL,17,0)</f>
        <v>0</v>
      </c>
      <c r="I26" s="50">
        <f>IF(H26=0,0,VLOOKUP($A$11,'[1]6.2. отчет'!$D:$CU,47,0))</f>
        <v>0</v>
      </c>
      <c r="J26" s="50">
        <f>VLOOKUP($A$11,'[1]6.2. отчет'!$D:$BL,58,0)</f>
        <v>0</v>
      </c>
      <c r="K26" s="50">
        <f>IF(J26=0,0,VLOOKUP($A$11,'[1]6.2. отчет'!$D:$CU,88,0))</f>
        <v>0</v>
      </c>
    </row>
    <row r="27" spans="1:14" ht="31.5" x14ac:dyDescent="0.25">
      <c r="A27" s="10" t="s">
        <v>86</v>
      </c>
      <c r="B27" s="6" t="s">
        <v>191</v>
      </c>
      <c r="C27" s="50">
        <f>IF(C24="нд","нд",C24-(C29+C28+C26+C25))</f>
        <v>343.547373198</v>
      </c>
      <c r="D27" s="50">
        <f>G27+J27+D24-(G24+J24)</f>
        <v>319.01847299000002</v>
      </c>
      <c r="E27" s="50">
        <f>F27+G27</f>
        <v>48.470360028000016</v>
      </c>
      <c r="F27" s="50">
        <f>F24-(F25+F26+F28+F29)</f>
        <v>48.470360028000016</v>
      </c>
      <c r="G27" s="50">
        <f>VLOOKUP($A$11,'[1]6.2. отчет'!$D:$BL,12,0)</f>
        <v>0</v>
      </c>
      <c r="H27" s="50">
        <f>VLOOKUP($A$11,'[1]6.2. отчет'!$D:$BL,18,0)</f>
        <v>0</v>
      </c>
      <c r="I27" s="50">
        <f>IF(H27=0,0,VLOOKUP($A$11,'[1]6.2. отчет'!$D:$CU,48,0))</f>
        <v>0</v>
      </c>
      <c r="J27" s="50">
        <f>VLOOKUP($A$11,'[1]6.2. отчет'!$D:$BL,59,0)</f>
        <v>0</v>
      </c>
      <c r="K27" s="50">
        <f>IF(J27=0,0,VLOOKUP($A$11,'[1]6.2. отчет'!$D:$CU,89,0))</f>
        <v>0</v>
      </c>
    </row>
    <row r="28" spans="1:14" x14ac:dyDescent="0.25">
      <c r="A28" s="10" t="s">
        <v>85</v>
      </c>
      <c r="B28" s="6" t="s">
        <v>84</v>
      </c>
      <c r="C28" s="50">
        <f>H28</f>
        <v>0</v>
      </c>
      <c r="D28" s="50">
        <f>G28+J28</f>
        <v>0</v>
      </c>
      <c r="E28" s="50">
        <f>F28+G28</f>
        <v>0</v>
      </c>
      <c r="F28" s="50">
        <v>0</v>
      </c>
      <c r="G28" s="50">
        <f>VLOOKUP($A$11,'[1]6.2. отчет'!$D:$BL,13,0)</f>
        <v>0</v>
      </c>
      <c r="H28" s="50">
        <f>VLOOKUP($A$11,'[1]6.2. отчет'!$D:$BL,19,0)</f>
        <v>0</v>
      </c>
      <c r="I28" s="50">
        <f>IF(H28=0,0,VLOOKUP($A$11,'[1]6.2. отчет'!$D:$CU,49,0))</f>
        <v>0</v>
      </c>
      <c r="J28" s="50">
        <f>VLOOKUP($A$11,'[1]6.2. отчет'!$D:$BL,60,0)</f>
        <v>0</v>
      </c>
      <c r="K28" s="50">
        <f>IF(J28=0,0,VLOOKUP($A$11,'[1]6.2. отчет'!$D:$CU,90,0))</f>
        <v>0</v>
      </c>
    </row>
    <row r="29" spans="1:14" x14ac:dyDescent="0.25">
      <c r="A29" s="10" t="s">
        <v>83</v>
      </c>
      <c r="B29" s="13" t="s">
        <v>82</v>
      </c>
      <c r="C29" s="50">
        <f>H29</f>
        <v>48.431460000000001</v>
      </c>
      <c r="D29" s="50">
        <f>G29+J29</f>
        <v>49.280609190000007</v>
      </c>
      <c r="E29" s="50">
        <f>F29+G29</f>
        <v>24.490000180000003</v>
      </c>
      <c r="F29" s="50">
        <v>0</v>
      </c>
      <c r="G29" s="50">
        <f>VLOOKUP($A$11,'[1]6.2. отчет'!$D:$BL,14,0)</f>
        <v>24.490000180000003</v>
      </c>
      <c r="H29" s="50">
        <f>VLOOKUP($A$11,'[1]6.2. отчет'!$D:$BL,20,0)</f>
        <v>48.431460000000001</v>
      </c>
      <c r="I29" s="50">
        <f>IF(H29=0,0,VLOOKUP($A$11,'[1]6.2. отчет'!$D:$CU,50,0))</f>
        <v>0</v>
      </c>
      <c r="J29" s="50">
        <f>VLOOKUP($A$11,'[1]6.2. отчет'!$D:$BL,61,0)</f>
        <v>24.790609010000001</v>
      </c>
      <c r="K29" s="50">
        <f>IF(J29=0,0,VLOOKUP($A$11,'[1]6.2. отчет'!$D:$CU,91,0))</f>
        <v>0</v>
      </c>
    </row>
    <row r="30" spans="1:14" s="74" customFormat="1" ht="47.25" x14ac:dyDescent="0.25">
      <c r="A30" s="12" t="s">
        <v>17</v>
      </c>
      <c r="B30" s="11" t="s">
        <v>81</v>
      </c>
      <c r="C30" s="50">
        <f>VLOOKUP($A$11,'[1]6.2. отчет'!$D:$DB,99,0)</f>
        <v>326.64902766500006</v>
      </c>
      <c r="D30" s="50">
        <f>VLOOKUP($A$11,'[1]6.2. отчет'!$D:$FK,106,0)</f>
        <v>315.76364907999999</v>
      </c>
      <c r="E30" s="50">
        <f>VLOOKUP($A$11,'[1]6.2. отчет'!$D:$FK,108,0)</f>
        <v>318.48235768500007</v>
      </c>
      <c r="F30" s="50">
        <f>VLOOKUP($A$11,'[1]6.2. отчет'!$D:$FK,109,0)</f>
        <v>16.204093705000048</v>
      </c>
      <c r="G30" s="50">
        <f>VLOOKUP($A$11,'[1]6.2. отчет'!$D:$FK,110,0)</f>
        <v>302.27826398000002</v>
      </c>
      <c r="H30" s="50">
        <f>VLOOKUP($A$11,'[1]6.2. отчет'!$D:$FK,115,0)</f>
        <v>39.756275684999991</v>
      </c>
      <c r="I30" s="50">
        <f>VLOOKUP($A$11,'[1]6.2. отчет'!$D:$AGP,124,0)</f>
        <v>0</v>
      </c>
      <c r="J30" s="50">
        <f>VLOOKUP($A$11,'[1]6.2. отчет'!$D:$FK,130,0)</f>
        <v>5.3187151200000002</v>
      </c>
      <c r="K30" s="50">
        <f>VLOOKUP($A$11,'[1]6.2. отчет'!$D:$FK,155,0)</f>
        <v>0</v>
      </c>
      <c r="M30" s="235"/>
      <c r="N30" s="235"/>
    </row>
    <row r="31" spans="1:14" x14ac:dyDescent="0.25">
      <c r="A31" s="12" t="s">
        <v>80</v>
      </c>
      <c r="B31" s="6" t="s">
        <v>79</v>
      </c>
      <c r="C31" s="50">
        <f>VLOOKUP($A$11,'[1]6.2. отчет'!$D:$DB,100,0)</f>
        <v>8.1666699999999999</v>
      </c>
      <c r="D31" s="50">
        <v>8.1666699999999999</v>
      </c>
      <c r="E31" s="50">
        <f>F31+G31</f>
        <v>0</v>
      </c>
      <c r="F31" s="50">
        <v>0</v>
      </c>
      <c r="G31" s="50">
        <f>VLOOKUP($A$11,'[1]6.2. отчет'!$D:$FK,111,0)</f>
        <v>0</v>
      </c>
      <c r="H31" s="50">
        <v>0</v>
      </c>
      <c r="I31" s="50">
        <v>0</v>
      </c>
      <c r="J31" s="50">
        <f>VLOOKUP($A$11,'[1]6.2. отчет'!$D:$FK,131,0)</f>
        <v>0</v>
      </c>
      <c r="K31" s="50">
        <f>IF(J31=0,0,VLOOKUP($A$11,'[1]6.2. отчет'!$D:$FK,156,0))</f>
        <v>0</v>
      </c>
      <c r="M31" s="235"/>
      <c r="N31" s="235"/>
    </row>
    <row r="32" spans="1:14" ht="31.5" x14ac:dyDescent="0.25">
      <c r="A32" s="12" t="s">
        <v>78</v>
      </c>
      <c r="B32" s="6" t="s">
        <v>77</v>
      </c>
      <c r="C32" s="50">
        <f>VLOOKUP($A$11,'[1]6.2. отчет'!$D:$DB,101,0)</f>
        <v>29.216725000000004</v>
      </c>
      <c r="D32" s="50">
        <f t="shared" ref="D32:D33" si="0">G32+J32</f>
        <v>27.977778470000001</v>
      </c>
      <c r="E32" s="50">
        <f t="shared" ref="E32:E57" si="1">F32+G32</f>
        <v>29.216725000000004</v>
      </c>
      <c r="F32" s="50">
        <v>2.3495227700000036</v>
      </c>
      <c r="G32" s="50">
        <f>VLOOKUP($A$11,'[1]6.2. отчет'!$D:$FK,112,0)</f>
        <v>26.86720223</v>
      </c>
      <c r="H32" s="50">
        <v>2.3495227700000036</v>
      </c>
      <c r="I32" s="50">
        <v>2.3495227700000036</v>
      </c>
      <c r="J32" s="50">
        <f>VLOOKUP($A$11,'[1]6.2. отчет'!$D:$FK,132,0)</f>
        <v>1.1105762400000001</v>
      </c>
      <c r="K32" s="50">
        <f>IF(J32=0,0,VLOOKUP($A$11,'[1]6.2. отчет'!$D:$FK,157,0))</f>
        <v>0</v>
      </c>
      <c r="M32" s="235"/>
      <c r="N32" s="235"/>
    </row>
    <row r="33" spans="1:14" x14ac:dyDescent="0.25">
      <c r="A33" s="12" t="s">
        <v>76</v>
      </c>
      <c r="B33" s="6" t="s">
        <v>75</v>
      </c>
      <c r="C33" s="50">
        <f>VLOOKUP($A$11,'[1]6.2. отчет'!$D:$DB,102,0)</f>
        <v>269.33510000000001</v>
      </c>
      <c r="D33" s="50">
        <f t="shared" si="0"/>
        <v>258.09042574</v>
      </c>
      <c r="E33" s="50">
        <f t="shared" si="1"/>
        <v>269.33510000000001</v>
      </c>
      <c r="F33" s="50">
        <v>11.244709</v>
      </c>
      <c r="G33" s="50">
        <f>VLOOKUP($A$11,'[1]6.2. отчет'!$D:$FK,113,0)</f>
        <v>258.09039100000001</v>
      </c>
      <c r="H33" s="50">
        <v>11.244709</v>
      </c>
      <c r="I33" s="50">
        <v>11.244709</v>
      </c>
      <c r="J33" s="50">
        <f>VLOOKUP($A$11,'[1]6.2. отчет'!$D:$FK,133,0)</f>
        <v>3.4740000000000003E-5</v>
      </c>
      <c r="K33" s="50">
        <f>IF(J33=0,0,VLOOKUP($A$11,'[1]6.2. отчет'!$D:$FK,158,0))</f>
        <v>0</v>
      </c>
      <c r="M33" s="235"/>
      <c r="N33" s="235"/>
    </row>
    <row r="34" spans="1:14" x14ac:dyDescent="0.25">
      <c r="A34" s="12" t="s">
        <v>74</v>
      </c>
      <c r="B34" s="6" t="s">
        <v>73</v>
      </c>
      <c r="C34" s="50">
        <f>VLOOKUP($A$11,'[1]6.2. отчет'!$D:$DB,103,0)</f>
        <v>19.930532665000047</v>
      </c>
      <c r="D34" s="50">
        <f>D30-D31-D32-D33</f>
        <v>21.528774870000007</v>
      </c>
      <c r="E34" s="50">
        <f t="shared" si="1"/>
        <v>19.930532685000063</v>
      </c>
      <c r="F34" s="50">
        <v>2.6098619350000298</v>
      </c>
      <c r="G34" s="50">
        <f>VLOOKUP($A$11,'[1]6.2. отчет'!$D:$FK,114,0)</f>
        <v>17.320670750000033</v>
      </c>
      <c r="H34" s="50">
        <v>26.162043914999984</v>
      </c>
      <c r="I34" s="50">
        <f>I30-I31-I32-I33</f>
        <v>-13.594231770000004</v>
      </c>
      <c r="J34" s="50">
        <f>VLOOKUP($A$11,'[1]6.2. отчет'!$D:$FK,134,0)</f>
        <v>4.2081041399999997</v>
      </c>
      <c r="K34" s="50">
        <f>IF(J34=0,0,VLOOKUP($A$11,'[1]6.2. отчет'!$D:$FK,159,0))</f>
        <v>0</v>
      </c>
      <c r="M34" s="235"/>
      <c r="N34" s="235"/>
    </row>
    <row r="35" spans="1:14" s="74" customFormat="1" ht="31.5" x14ac:dyDescent="0.25">
      <c r="A35" s="12" t="s">
        <v>16</v>
      </c>
      <c r="B35" s="11" t="s">
        <v>72</v>
      </c>
      <c r="C35" s="50"/>
      <c r="D35" s="50"/>
      <c r="E35" s="50"/>
      <c r="F35" s="50"/>
      <c r="G35" s="50"/>
      <c r="H35" s="50"/>
      <c r="I35" s="49"/>
      <c r="J35" s="50"/>
      <c r="K35" s="49"/>
    </row>
    <row r="36" spans="1:14" ht="31.5" x14ac:dyDescent="0.25">
      <c r="A36" s="10" t="s">
        <v>71</v>
      </c>
      <c r="B36" s="55" t="s">
        <v>70</v>
      </c>
      <c r="C36" s="50">
        <f>IF('1. паспорт местоположение'!$C$22="Прочие инвестиционные проекты",0,VLOOKUP($A$11,'[1]6.2. отчет'!$D:$FX,168,0))</f>
        <v>0</v>
      </c>
      <c r="D36" s="248">
        <v>0</v>
      </c>
      <c r="E36" s="50">
        <f t="shared" si="1"/>
        <v>0</v>
      </c>
      <c r="F36" s="50">
        <v>0</v>
      </c>
      <c r="G36" s="50">
        <f>IF('1. паспорт местоположение'!$C$22="Прочие инвестиционные проекты",0,VLOOKUP($A$11,'[1]6.2. отчет'!$D:$GJ,180,0))</f>
        <v>0</v>
      </c>
      <c r="H36" s="50">
        <f>IF('1. паспорт местоположение'!$C$22="Прочие инвестиционные проекты",0,VLOOKUP($A$11,'[1]6.2. отчет'!$D:$AGO,191,0))</f>
        <v>0</v>
      </c>
      <c r="I36" s="50">
        <f>IF('1. паспорт местоположение'!$C$22="Прочие инвестиционные проекты",0,VLOOKUP($A$11,'[1]6.2. отчет'!$D:$AGO,246,0))</f>
        <v>0</v>
      </c>
      <c r="J36" s="50">
        <f>IF('1. паспорт местоположение'!$C$22="Прочие инвестиционные проекты",0,VLOOKUP($A$11,'[1]6.2. отчет'!$D:$AGO,257,0))</f>
        <v>0</v>
      </c>
      <c r="K36" s="50">
        <f>IF('1. паспорт местоположение'!$C$22="Прочие инвестиционные проекты",0,VLOOKUP($A$11,'[1]6.2. отчет'!$D:$AGO,312,0))</f>
        <v>0</v>
      </c>
    </row>
    <row r="37" spans="1:14" x14ac:dyDescent="0.25">
      <c r="A37" s="10" t="s">
        <v>69</v>
      </c>
      <c r="B37" s="55" t="s">
        <v>59</v>
      </c>
      <c r="C37" s="50">
        <f>IF('1. паспорт местоположение'!$C$22="Прочие инвестиционные проекты",0,VLOOKUP($A$11,'[1]6.2. отчет'!$D:$FX,169,0))</f>
        <v>80</v>
      </c>
      <c r="D37" s="248">
        <f>VLOOKUP($A$11,'[1]6.2. отчет'!$D:$OZ,410,0)</f>
        <v>0</v>
      </c>
      <c r="E37" s="50">
        <f t="shared" si="1"/>
        <v>0</v>
      </c>
      <c r="F37" s="50">
        <v>0</v>
      </c>
      <c r="G37" s="50">
        <f>IF('1. паспорт местоположение'!$C$22="Прочие инвестиционные проекты",0,VLOOKUP($A$11,'[1]6.2. отчет'!$D:$GJ,181,0))</f>
        <v>0</v>
      </c>
      <c r="H37" s="50">
        <f>IF('1. паспорт местоположение'!$C$22="Прочие инвестиционные проекты",0,VLOOKUP($A$11,'[1]6.2. отчет'!$D:$AGO,192,0))</f>
        <v>80</v>
      </c>
      <c r="I37" s="50">
        <f>IF('1. паспорт местоположение'!$C$22="Прочие инвестиционные проекты",0,VLOOKUP($A$11,'[1]6.2. отчет'!$D:$AGO,247,0))</f>
        <v>80</v>
      </c>
      <c r="J37" s="50">
        <f>IF('1. паспорт местоположение'!$C$22="Прочие инвестиционные проекты",0,VLOOKUP($A$11,'[1]6.2. отчет'!$D:$AGO,258,0))</f>
        <v>0</v>
      </c>
      <c r="K37" s="50">
        <f>IF('1. паспорт местоположение'!$C$22="Прочие инвестиционные проекты",0,VLOOKUP($A$11,'[1]6.2. отчет'!$D:$AGO,313,0))</f>
        <v>0</v>
      </c>
    </row>
    <row r="38" spans="1:14" x14ac:dyDescent="0.25">
      <c r="A38" s="10" t="s">
        <v>68</v>
      </c>
      <c r="B38" s="55" t="s">
        <v>57</v>
      </c>
      <c r="C38" s="50">
        <f>IF('1. паспорт местоположение'!$C$22="Прочие инвестиционные проекты",0,VLOOKUP($A$11,'[1]6.2. отчет'!$D:$FX,170,0))</f>
        <v>0</v>
      </c>
      <c r="D38" s="248">
        <f>VLOOKUP($A$11,'[1]6.2. отчет'!$D:$OZ,411,0)</f>
        <v>0</v>
      </c>
      <c r="E38" s="50">
        <f t="shared" si="1"/>
        <v>0</v>
      </c>
      <c r="F38" s="50">
        <v>0</v>
      </c>
      <c r="G38" s="50">
        <f>IF('1. паспорт местоположение'!$C$22="Прочие инвестиционные проекты",0,VLOOKUP($A$11,'[1]6.2. отчет'!$D:$GJ,182,0))</f>
        <v>0</v>
      </c>
      <c r="H38" s="50">
        <f>IF('1. паспорт местоположение'!$C$22="Прочие инвестиционные проекты",0,VLOOKUP($A$11,'[1]6.2. отчет'!$D:$AGO,193,0))</f>
        <v>0</v>
      </c>
      <c r="I38" s="50">
        <f>IF('1. паспорт местоположение'!$C$22="Прочие инвестиционные проекты",0,VLOOKUP($A$11,'[1]6.2. отчет'!$D:$AGO,248,0))</f>
        <v>0</v>
      </c>
      <c r="J38" s="50">
        <f>IF('1. паспорт местоположение'!$C$22="Прочие инвестиционные проекты",0,VLOOKUP($A$11,'[1]6.2. отчет'!$D:$AGO,259,0))</f>
        <v>0</v>
      </c>
      <c r="K38" s="50">
        <f>IF('1. паспорт местоположение'!$C$22="Прочие инвестиционные проекты",0,VLOOKUP($A$11,'[1]6.2. отчет'!$D:$AGO,314,0))</f>
        <v>0</v>
      </c>
    </row>
    <row r="39" spans="1:14" ht="31.5" x14ac:dyDescent="0.25">
      <c r="A39" s="10" t="s">
        <v>67</v>
      </c>
      <c r="B39" s="6" t="s">
        <v>55</v>
      </c>
      <c r="C39" s="50">
        <f>IF('1. паспорт местоположение'!$C$22="Прочие инвестиционные проекты",0,VLOOKUP($A$11,'[1]6.2. отчет'!$D:$FX,172,0))</f>
        <v>0</v>
      </c>
      <c r="D39" s="248">
        <f>VLOOKUP($A$11,'[1]6.2. отчет'!$D:$OZ,409,0)</f>
        <v>0</v>
      </c>
      <c r="E39" s="50">
        <f t="shared" si="1"/>
        <v>0</v>
      </c>
      <c r="F39" s="50">
        <v>0</v>
      </c>
      <c r="G39" s="50">
        <f>IF('1. паспорт местоположение'!$C$22="Прочие инвестиционные проекты",0,VLOOKUP($A$11,'[1]6.2. отчет'!$D:$GJ,184,0))</f>
        <v>0</v>
      </c>
      <c r="H39" s="50">
        <f>IF('1. паспорт местоположение'!$C$22="Прочие инвестиционные проекты",0,VLOOKUP($A$11,'[1]6.2. отчет'!$D:$AGO,195,0))</f>
        <v>0</v>
      </c>
      <c r="I39" s="50">
        <f>IF('1. паспорт местоположение'!$C$22="Прочие инвестиционные проекты",0,VLOOKUP($A$11,'[1]6.2. отчет'!$D:$AGO,250,0))</f>
        <v>0</v>
      </c>
      <c r="J39" s="50">
        <f>IF('1. паспорт местоположение'!$C$22="Прочие инвестиционные проекты",0,VLOOKUP($A$11,'[1]6.2. отчет'!$D:$AGO,261,0))</f>
        <v>0</v>
      </c>
      <c r="K39" s="50">
        <f>IF('1. паспорт местоположение'!$C$22="Прочие инвестиционные проекты",0,VLOOKUP($A$11,'[1]6.2. отчет'!$D:$AGO,316,0))</f>
        <v>0</v>
      </c>
    </row>
    <row r="40" spans="1:14" ht="31.5" x14ac:dyDescent="0.25">
      <c r="A40" s="10" t="s">
        <v>66</v>
      </c>
      <c r="B40" s="6" t="s">
        <v>53</v>
      </c>
      <c r="C40" s="50">
        <f>IF('1. паспорт местоположение'!$C$22="Прочие инвестиционные проекты",0,VLOOKUP($A$11,'[1]6.2. отчет'!$D:$FX,173,0))</f>
        <v>0</v>
      </c>
      <c r="D40" s="248">
        <v>0</v>
      </c>
      <c r="E40" s="50">
        <f t="shared" si="1"/>
        <v>0</v>
      </c>
      <c r="F40" s="50">
        <v>0</v>
      </c>
      <c r="G40" s="50">
        <f>IF('1. паспорт местоположение'!$C$22="Прочие инвестиционные проекты",0,VLOOKUP($A$11,'[1]6.2. отчет'!$D:$GJ,185,0))</f>
        <v>0</v>
      </c>
      <c r="H40" s="50">
        <f>IF('1. паспорт местоположение'!$C$22="Прочие инвестиционные проекты",0,VLOOKUP($A$11,'[1]6.2. отчет'!$D:$AGO,196,0))</f>
        <v>0</v>
      </c>
      <c r="I40" s="50">
        <f>IF('1. паспорт местоположение'!$C$22="Прочие инвестиционные проекты",0,VLOOKUP($A$11,'[1]6.2. отчет'!$D:$AGO,251,0))</f>
        <v>0</v>
      </c>
      <c r="J40" s="50">
        <f>IF('1. паспорт местоположение'!$C$22="Прочие инвестиционные проекты",0,VLOOKUP($A$11,'[1]6.2. отчет'!$D:$AGO,262,0))</f>
        <v>0</v>
      </c>
      <c r="K40" s="50">
        <f>IF('1. паспорт местоположение'!$C$22="Прочие инвестиционные проекты",0,VLOOKUP($A$11,'[1]6.2. отчет'!$D:$AGO,317,0))</f>
        <v>0</v>
      </c>
    </row>
    <row r="41" spans="1:14" x14ac:dyDescent="0.25">
      <c r="A41" s="10" t="s">
        <v>65</v>
      </c>
      <c r="B41" s="6" t="s">
        <v>51</v>
      </c>
      <c r="C41" s="50">
        <f>IF('1. паспорт местоположение'!$C$22="Прочие инвестиционные проекты",0,VLOOKUP($A$11,'[1]6.2. отчет'!$D:$FX,174,0))</f>
        <v>0</v>
      </c>
      <c r="D41" s="248">
        <v>0</v>
      </c>
      <c r="E41" s="50">
        <f t="shared" si="1"/>
        <v>0</v>
      </c>
      <c r="F41" s="50">
        <v>0</v>
      </c>
      <c r="G41" s="50">
        <f>IF('1. паспорт местоположение'!$C$22="Прочие инвестиционные проекты",0,VLOOKUP($A$11,'[1]6.2. отчет'!$D:$GJ,186,0))</f>
        <v>0</v>
      </c>
      <c r="H41" s="50">
        <f>IF('1. паспорт местоположение'!$C$22="Прочие инвестиционные проекты",0,VLOOKUP($A$11,'[1]6.2. отчет'!$D:$AGO,197,0))</f>
        <v>0</v>
      </c>
      <c r="I41" s="50">
        <f>IF('1. паспорт местоположение'!$C$22="Прочие инвестиционные проекты",0,VLOOKUP($A$11,'[1]6.2. отчет'!$D:$AGO,252,0))</f>
        <v>0</v>
      </c>
      <c r="J41" s="50">
        <f>IF('1. паспорт местоположение'!$C$22="Прочие инвестиционные проекты",0,VLOOKUP($A$11,'[1]6.2. отчет'!$D:$AGO,263,0))</f>
        <v>0</v>
      </c>
      <c r="K41" s="50">
        <f>IF('1. паспорт местоположение'!$C$22="Прочие инвестиционные проекты",0,VLOOKUP($A$11,'[1]6.2. отчет'!$D:$AGO,318,0))</f>
        <v>0</v>
      </c>
    </row>
    <row r="42" spans="1:14" x14ac:dyDescent="0.25">
      <c r="A42" s="10" t="s">
        <v>64</v>
      </c>
      <c r="B42" s="55" t="s">
        <v>425</v>
      </c>
      <c r="C42" s="50">
        <f>IF('1. паспорт местоположение'!$C$22="Прочие инвестиционные проекты",0,VLOOKUP($A$11,'[1]6.2. отчет'!$D:$FX,177,0))</f>
        <v>0</v>
      </c>
      <c r="D42" s="248">
        <f>VLOOKUP($A$11,'[1]6.2. отчет'!$D:$OZ,412,0)</f>
        <v>0</v>
      </c>
      <c r="E42" s="50">
        <f t="shared" si="1"/>
        <v>0</v>
      </c>
      <c r="F42" s="50">
        <v>0</v>
      </c>
      <c r="G42" s="50">
        <f>IF('1. паспорт местоположение'!$C$22="Прочие инвестиционные проекты",0,VLOOKUP($A$11,'[1]6.2. отчет'!$D:$GJ,189,0))</f>
        <v>0</v>
      </c>
      <c r="H42" s="50">
        <f>IF('1. паспорт местоположение'!$C$22="Прочие инвестиционные проекты",0,VLOOKUP($A$11,'[1]6.2. отчет'!$D:$AGO,200,0))</f>
        <v>0</v>
      </c>
      <c r="I42" s="50">
        <f>IF('1. паспорт местоположение'!$C$22="Прочие инвестиционные проекты",0,VLOOKUP($A$11,'[1]6.2. отчет'!$D:$AGO,255,0))</f>
        <v>0</v>
      </c>
      <c r="J42" s="50">
        <f>IF('1. паспорт местоположение'!$C$22="Прочие инвестиционные проекты",0,VLOOKUP($A$11,'[1]6.2. отчет'!$D:$AGO,266,0))</f>
        <v>0</v>
      </c>
      <c r="K42" s="50">
        <f>IF('1. паспорт местоположение'!$C$22="Прочие инвестиционные проекты",0,VLOOKUP($A$11,'[1]6.2. отчет'!$D:$AGO,321,0))</f>
        <v>0</v>
      </c>
    </row>
    <row r="43" spans="1:14" s="74" customFormat="1" x14ac:dyDescent="0.25">
      <c r="A43" s="12" t="s">
        <v>15</v>
      </c>
      <c r="B43" s="11" t="s">
        <v>63</v>
      </c>
      <c r="C43" s="50"/>
      <c r="D43" s="248"/>
      <c r="E43" s="50"/>
      <c r="F43" s="50"/>
      <c r="G43" s="50"/>
      <c r="H43" s="50"/>
      <c r="I43" s="49"/>
      <c r="J43" s="50"/>
      <c r="K43" s="49"/>
    </row>
    <row r="44" spans="1:14" x14ac:dyDescent="0.25">
      <c r="A44" s="10" t="s">
        <v>62</v>
      </c>
      <c r="B44" s="6" t="s">
        <v>61</v>
      </c>
      <c r="C44" s="50">
        <f>VLOOKUP($A$11,'[1]6.2. отчет'!$D:$FX,168,0)</f>
        <v>0</v>
      </c>
      <c r="D44" s="248">
        <v>0</v>
      </c>
      <c r="E44" s="50">
        <f t="shared" si="1"/>
        <v>0</v>
      </c>
      <c r="F44" s="50">
        <f>J44</f>
        <v>0</v>
      </c>
      <c r="G44" s="50">
        <f>VLOOKUP($A$11,'[1]6.2. отчет'!$D:$GJ,180,0)</f>
        <v>0</v>
      </c>
      <c r="H44" s="50">
        <f>VLOOKUP($A$11,'[1]6.2. отчет'!$D:$AGO,191,0)</f>
        <v>0</v>
      </c>
      <c r="I44" s="50">
        <f>VLOOKUP($A$11,'[1]6.2. отчет'!$D:$AGO,246,0)</f>
        <v>0</v>
      </c>
      <c r="J44" s="50">
        <f>VLOOKUP($A$11,'[1]6.2. отчет'!$D:$AGO,257,0)</f>
        <v>0</v>
      </c>
      <c r="K44" s="50">
        <f>VLOOKUP($A$11,'[1]6.2. отчет'!$D:$AGO,312,0)</f>
        <v>0</v>
      </c>
    </row>
    <row r="45" spans="1:14" x14ac:dyDescent="0.25">
      <c r="A45" s="10" t="s">
        <v>60</v>
      </c>
      <c r="B45" s="6" t="s">
        <v>59</v>
      </c>
      <c r="C45" s="50">
        <f>VLOOKUP($A$11,'[1]6.2. отчет'!$D:$FX,169,0)</f>
        <v>80</v>
      </c>
      <c r="D45" s="248">
        <f>VLOOKUP($A$11,'[1]6.2. отчет'!$D:$OZ,410,0)</f>
        <v>0</v>
      </c>
      <c r="E45" s="50">
        <f t="shared" si="1"/>
        <v>0</v>
      </c>
      <c r="F45" s="50">
        <f t="shared" ref="F45:F50" si="2">J45</f>
        <v>0</v>
      </c>
      <c r="G45" s="50">
        <f>VLOOKUP($A$11,'[1]6.2. отчет'!$D:$GJ,181,0)</f>
        <v>0</v>
      </c>
      <c r="H45" s="50">
        <f>VLOOKUP($A$11,'[1]6.2. отчет'!$D:$AGO,192,0)</f>
        <v>80</v>
      </c>
      <c r="I45" s="50">
        <f>VLOOKUP($A$11,'[1]6.2. отчет'!$D:$AGO,247,0)</f>
        <v>80</v>
      </c>
      <c r="J45" s="50">
        <f>VLOOKUP($A$11,'[1]6.2. отчет'!$D:$AGO,258,0)</f>
        <v>0</v>
      </c>
      <c r="K45" s="50">
        <f>VLOOKUP($A$11,'[1]6.2. отчет'!$D:$AGO,313,0)</f>
        <v>0</v>
      </c>
    </row>
    <row r="46" spans="1:14" x14ac:dyDescent="0.25">
      <c r="A46" s="10" t="s">
        <v>58</v>
      </c>
      <c r="B46" s="6" t="s">
        <v>57</v>
      </c>
      <c r="C46" s="50">
        <f>VLOOKUP($A$11,'[1]6.2. отчет'!$D:$FX,170,0)</f>
        <v>0</v>
      </c>
      <c r="D46" s="248">
        <f>VLOOKUP($A$11,'[1]6.2. отчет'!$D:$OZ,411,0)</f>
        <v>0</v>
      </c>
      <c r="E46" s="50">
        <f t="shared" si="1"/>
        <v>0</v>
      </c>
      <c r="F46" s="50">
        <f t="shared" si="2"/>
        <v>0</v>
      </c>
      <c r="G46" s="50">
        <f>VLOOKUP($A$11,'[1]6.2. отчет'!$D:$GJ,182,0)</f>
        <v>0</v>
      </c>
      <c r="H46" s="50">
        <f>VLOOKUP($A$11,'[1]6.2. отчет'!$D:$AGO,193,0)</f>
        <v>0</v>
      </c>
      <c r="I46" s="50">
        <f>VLOOKUP($A$11,'[1]6.2. отчет'!$D:$AGO,248,0)</f>
        <v>0</v>
      </c>
      <c r="J46" s="50">
        <f>VLOOKUP($A$11,'[1]6.2. отчет'!$D:$AGO,259,0)</f>
        <v>0</v>
      </c>
      <c r="K46" s="50">
        <f>VLOOKUP($A$11,'[1]6.2. отчет'!$D:$AGO,314,0)</f>
        <v>0</v>
      </c>
    </row>
    <row r="47" spans="1:14" ht="31.5" x14ac:dyDescent="0.25">
      <c r="A47" s="10" t="s">
        <v>56</v>
      </c>
      <c r="B47" s="6" t="s">
        <v>55</v>
      </c>
      <c r="C47" s="50">
        <f>VLOOKUP($A$11,'[1]6.2. отчет'!$D:$FX,172,0)</f>
        <v>0</v>
      </c>
      <c r="D47" s="248">
        <f>VLOOKUP($A$11,'[1]6.2. отчет'!$D:$OZ,409,0)</f>
        <v>0</v>
      </c>
      <c r="E47" s="50">
        <f t="shared" si="1"/>
        <v>0</v>
      </c>
      <c r="F47" s="50">
        <f t="shared" si="2"/>
        <v>0</v>
      </c>
      <c r="G47" s="50">
        <f>VLOOKUP($A$11,'[1]6.2. отчет'!$D:$GJ,184,0)</f>
        <v>0</v>
      </c>
      <c r="H47" s="50">
        <f>VLOOKUP($A$11,'[1]6.2. отчет'!$D:$AGO,195,0)</f>
        <v>0</v>
      </c>
      <c r="I47" s="50">
        <f>VLOOKUP($A$11,'[1]6.2. отчет'!$D:$AGO,250,0)</f>
        <v>0</v>
      </c>
      <c r="J47" s="50">
        <f>VLOOKUP($A$11,'[1]6.2. отчет'!$D:$AGO,261,0)</f>
        <v>0</v>
      </c>
      <c r="K47" s="50">
        <f>VLOOKUP($A$11,'[1]6.2. отчет'!$D:$AGO,316,0)</f>
        <v>0</v>
      </c>
    </row>
    <row r="48" spans="1:14" ht="31.5" x14ac:dyDescent="0.25">
      <c r="A48" s="10" t="s">
        <v>54</v>
      </c>
      <c r="B48" s="6" t="s">
        <v>53</v>
      </c>
      <c r="C48" s="50">
        <f>VLOOKUP($A$11,'[1]6.2. отчет'!$D:$FX,173,0)</f>
        <v>0</v>
      </c>
      <c r="D48" s="248">
        <v>0</v>
      </c>
      <c r="E48" s="50">
        <f t="shared" si="1"/>
        <v>0</v>
      </c>
      <c r="F48" s="50">
        <f t="shared" si="2"/>
        <v>0</v>
      </c>
      <c r="G48" s="50">
        <f>VLOOKUP($A$11,'[1]6.2. отчет'!$D:$GJ,185,0)</f>
        <v>0</v>
      </c>
      <c r="H48" s="50">
        <f>VLOOKUP($A$11,'[1]6.2. отчет'!$D:$AGO,196,0)</f>
        <v>0</v>
      </c>
      <c r="I48" s="50">
        <f>VLOOKUP($A$11,'[1]6.2. отчет'!$D:$AGO,251,0)</f>
        <v>0</v>
      </c>
      <c r="J48" s="50">
        <f>VLOOKUP($A$11,'[1]6.2. отчет'!$D:$AGO,262,0)</f>
        <v>0</v>
      </c>
      <c r="K48" s="50">
        <f>VLOOKUP($A$11,'[1]6.2. отчет'!$D:$AGO,317,0)</f>
        <v>0</v>
      </c>
    </row>
    <row r="49" spans="1:11" x14ac:dyDescent="0.25">
      <c r="A49" s="10" t="s">
        <v>52</v>
      </c>
      <c r="B49" s="6" t="s">
        <v>51</v>
      </c>
      <c r="C49" s="50">
        <f>VLOOKUP($A$11,'[1]6.2. отчет'!$D:$FX,174,0)</f>
        <v>0</v>
      </c>
      <c r="D49" s="248">
        <v>0</v>
      </c>
      <c r="E49" s="50">
        <f t="shared" si="1"/>
        <v>0</v>
      </c>
      <c r="F49" s="50">
        <f t="shared" si="2"/>
        <v>0</v>
      </c>
      <c r="G49" s="50">
        <f>VLOOKUP($A$11,'[1]6.2. отчет'!$D:$GJ,186,0)</f>
        <v>0</v>
      </c>
      <c r="H49" s="50">
        <f>VLOOKUP($A$11,'[1]6.2. отчет'!$D:$AGO,197,0)</f>
        <v>0</v>
      </c>
      <c r="I49" s="50">
        <f>VLOOKUP($A$11,'[1]6.2. отчет'!$D:$AGO,252,0)</f>
        <v>0</v>
      </c>
      <c r="J49" s="50">
        <f>VLOOKUP($A$11,'[1]6.2. отчет'!$D:$AGO,263,0)</f>
        <v>0</v>
      </c>
      <c r="K49" s="50">
        <f>VLOOKUP($A$11,'[1]6.2. отчет'!$D:$AGO,318,0)</f>
        <v>0</v>
      </c>
    </row>
    <row r="50" spans="1:11" x14ac:dyDescent="0.25">
      <c r="A50" s="10" t="s">
        <v>50</v>
      </c>
      <c r="B50" s="6" t="s">
        <v>425</v>
      </c>
      <c r="C50" s="50">
        <v>0</v>
      </c>
      <c r="D50" s="248">
        <f>VLOOKUP($A$11,'[1]6.2. отчет'!$D:$OZ,412,0)</f>
        <v>0</v>
      </c>
      <c r="E50" s="50">
        <f t="shared" si="1"/>
        <v>0</v>
      </c>
      <c r="F50" s="50">
        <f t="shared" si="2"/>
        <v>0</v>
      </c>
      <c r="G50" s="50">
        <f>VLOOKUP($A$11,'[1]6.2. отчет'!$D:$GJ,189,0)</f>
        <v>0</v>
      </c>
      <c r="H50" s="50">
        <f>VLOOKUP($A$11,'[1]6.2. отчет'!$D:$AGO,200,0)</f>
        <v>0</v>
      </c>
      <c r="I50" s="50">
        <f>VLOOKUP($A$11,'[1]6.2. отчет'!$D:$AGO,255,0)</f>
        <v>0</v>
      </c>
      <c r="J50" s="50">
        <f>VLOOKUP($A$11,'[1]6.2. отчет'!$D:$AGO,266,0)</f>
        <v>0</v>
      </c>
      <c r="K50" s="50">
        <f>VLOOKUP($A$11,'[1]6.2. отчет'!$D:$AGO,321,0)</f>
        <v>0</v>
      </c>
    </row>
    <row r="51" spans="1:11" ht="31.5" x14ac:dyDescent="0.25">
      <c r="A51" s="12" t="s">
        <v>13</v>
      </c>
      <c r="B51" s="11" t="s">
        <v>49</v>
      </c>
      <c r="C51" s="50"/>
      <c r="D51" s="248"/>
      <c r="E51" s="50"/>
      <c r="F51" s="50"/>
      <c r="G51" s="50"/>
      <c r="H51" s="50"/>
      <c r="I51" s="49"/>
      <c r="J51" s="50"/>
      <c r="K51" s="49"/>
    </row>
    <row r="52" spans="1:11" x14ac:dyDescent="0.25">
      <c r="A52" s="10" t="s">
        <v>48</v>
      </c>
      <c r="B52" s="6" t="s">
        <v>47</v>
      </c>
      <c r="C52" s="50">
        <f>VLOOKUP($A$11,'[1]6.2. отчет'!$D:$AGO,190,0)</f>
        <v>326.64902766500001</v>
      </c>
      <c r="D52" s="248">
        <f>VLOOKUP($A$11,'[1]6.2. отчет'!$D:$OZ,413,0)</f>
        <v>0</v>
      </c>
      <c r="E52" s="50">
        <f t="shared" si="1"/>
        <v>0</v>
      </c>
      <c r="F52" s="50">
        <f>J52</f>
        <v>0</v>
      </c>
      <c r="G52" s="50">
        <f>VLOOKUP($A$11,'[1]6.2. отчет'!$D:$GJ,179,0)</f>
        <v>0</v>
      </c>
      <c r="H52" s="50">
        <f>VLOOKUP($A$11,'[1]6.2. отчет'!$D:$AGO,190,0)</f>
        <v>326.64902766500001</v>
      </c>
      <c r="I52" s="50">
        <f>VLOOKUP($A$11,'[1]6.2. отчет'!$D:$AGO,245,0)</f>
        <v>326.64902766500001</v>
      </c>
      <c r="J52" s="50">
        <f>VLOOKUP($A$11,'[1]6.2. отчет'!$D:$AGO,256,0)</f>
        <v>0</v>
      </c>
      <c r="K52" s="50">
        <f>VLOOKUP($A$11,'[1]6.2. отчет'!$D:$AGO,311,0)</f>
        <v>0</v>
      </c>
    </row>
    <row r="53" spans="1:11" x14ac:dyDescent="0.25">
      <c r="A53" s="10" t="s">
        <v>46</v>
      </c>
      <c r="B53" s="6" t="s">
        <v>40</v>
      </c>
      <c r="C53" s="50">
        <f>VLOOKUP($A$11,'[1]6.2. отчет'!$D:$FX,168,0)</f>
        <v>0</v>
      </c>
      <c r="D53" s="248">
        <v>0</v>
      </c>
      <c r="E53" s="50">
        <f t="shared" si="1"/>
        <v>0</v>
      </c>
      <c r="F53" s="50">
        <f t="shared" ref="F53:F57" si="3">J53</f>
        <v>0</v>
      </c>
      <c r="G53" s="50">
        <f>VLOOKUP($A$11,'[1]6.2. отчет'!$D:$GJ,180,0)</f>
        <v>0</v>
      </c>
      <c r="H53" s="50">
        <f>VLOOKUP($A$11,'[1]6.2. отчет'!$D:$AGO,191,0)</f>
        <v>0</v>
      </c>
      <c r="I53" s="50">
        <f>VLOOKUP($A$11,'[1]6.2. отчет'!$D:$AGO,246,0)</f>
        <v>0</v>
      </c>
      <c r="J53" s="50">
        <f>VLOOKUP($A$11,'[1]6.2. отчет'!$D:$AGO,257,0)</f>
        <v>0</v>
      </c>
      <c r="K53" s="50">
        <f>VLOOKUP($A$11,'[1]6.2. отчет'!$D:$AGO,312,0)</f>
        <v>0</v>
      </c>
    </row>
    <row r="54" spans="1:11" x14ac:dyDescent="0.25">
      <c r="A54" s="10" t="s">
        <v>45</v>
      </c>
      <c r="B54" s="55" t="s">
        <v>39</v>
      </c>
      <c r="C54" s="50">
        <f>VLOOKUP($A$11,'[1]6.2. отчет'!$D:$FX,169,0)</f>
        <v>80</v>
      </c>
      <c r="D54" s="248">
        <f>VLOOKUP($A$11,'[1]6.2. отчет'!$D:$OZ,410,0)</f>
        <v>0</v>
      </c>
      <c r="E54" s="50">
        <f t="shared" si="1"/>
        <v>0</v>
      </c>
      <c r="F54" s="50">
        <f t="shared" si="3"/>
        <v>0</v>
      </c>
      <c r="G54" s="50">
        <f>VLOOKUP($A$11,'[1]6.2. отчет'!$D:$GJ,181,0)</f>
        <v>0</v>
      </c>
      <c r="H54" s="50">
        <f>VLOOKUP($A$11,'[1]6.2. отчет'!$D:$AGO,192,0)</f>
        <v>80</v>
      </c>
      <c r="I54" s="50">
        <f>VLOOKUP($A$11,'[1]6.2. отчет'!$D:$AGO,247,0)</f>
        <v>80</v>
      </c>
      <c r="J54" s="50">
        <f>VLOOKUP($A$11,'[1]6.2. отчет'!$D:$AGO,258,0)</f>
        <v>0</v>
      </c>
      <c r="K54" s="50">
        <f>VLOOKUP($A$11,'[1]6.2. отчет'!$D:$AGO,313,0)</f>
        <v>0</v>
      </c>
    </row>
    <row r="55" spans="1:11" x14ac:dyDescent="0.25">
      <c r="A55" s="10" t="s">
        <v>44</v>
      </c>
      <c r="B55" s="55" t="s">
        <v>38</v>
      </c>
      <c r="C55" s="50">
        <f>VLOOKUP($A$11,'[1]6.2. отчет'!$D:$FX,170,0)</f>
        <v>0</v>
      </c>
      <c r="D55" s="248">
        <f>VLOOKUP($A$11,'[1]6.2. отчет'!$D:$OZ,411,0)</f>
        <v>0</v>
      </c>
      <c r="E55" s="50">
        <f t="shared" si="1"/>
        <v>0</v>
      </c>
      <c r="F55" s="50">
        <f t="shared" si="3"/>
        <v>0</v>
      </c>
      <c r="G55" s="50">
        <f>VLOOKUP($A$11,'[1]6.2. отчет'!$D:$GJ,182,0)</f>
        <v>0</v>
      </c>
      <c r="H55" s="50">
        <f>VLOOKUP($A$11,'[1]6.2. отчет'!$D:$AGO,193,0)</f>
        <v>0</v>
      </c>
      <c r="I55" s="50">
        <f>VLOOKUP($A$11,'[1]6.2. отчет'!$D:$AGO,248,0)</f>
        <v>0</v>
      </c>
      <c r="J55" s="50">
        <f>VLOOKUP($A$11,'[1]6.2. отчет'!$D:$AGO,259,0)</f>
        <v>0</v>
      </c>
      <c r="K55" s="50">
        <f>VLOOKUP($A$11,'[1]6.2. отчет'!$D:$AGO,314,0)</f>
        <v>0</v>
      </c>
    </row>
    <row r="56" spans="1:11" x14ac:dyDescent="0.25">
      <c r="A56" s="10" t="s">
        <v>43</v>
      </c>
      <c r="B56" s="55" t="s">
        <v>37</v>
      </c>
      <c r="C56" s="50">
        <f>VLOOKUP($A$11,'[1]6.2. отчет'!$D:$FX,171,0)</f>
        <v>0</v>
      </c>
      <c r="D56" s="248">
        <f>VLOOKUP($A$11,'[1]6.2. отчет'!$D:$OZ,409,0)</f>
        <v>0</v>
      </c>
      <c r="E56" s="50">
        <f t="shared" si="1"/>
        <v>0</v>
      </c>
      <c r="F56" s="50">
        <f t="shared" si="3"/>
        <v>0</v>
      </c>
      <c r="G56" s="50">
        <f>VLOOKUP($A$11,'[1]6.2. отчет'!$D:$GJ,183,0)</f>
        <v>0</v>
      </c>
      <c r="H56" s="50">
        <f>VLOOKUP($A$11,'[1]6.2. отчет'!$D:$AGO,194,0)</f>
        <v>0</v>
      </c>
      <c r="I56" s="50">
        <f>VLOOKUP($A$11,'[1]6.2. отчет'!$D:$AGO,249,0)</f>
        <v>0</v>
      </c>
      <c r="J56" s="50">
        <f>VLOOKUP($A$11,'[1]6.2. отчет'!$D:$AGO,260,0)</f>
        <v>0</v>
      </c>
      <c r="K56" s="50">
        <f>VLOOKUP($A$11,'[1]6.2. отчет'!$D:$AGO,315,0)</f>
        <v>0</v>
      </c>
    </row>
    <row r="57" spans="1:11" s="74" customFormat="1" x14ac:dyDescent="0.25">
      <c r="A57" s="10" t="s">
        <v>42</v>
      </c>
      <c r="B57" s="6" t="s">
        <v>425</v>
      </c>
      <c r="C57" s="50">
        <v>0</v>
      </c>
      <c r="D57" s="248">
        <f>VLOOKUP($A$11,'[1]6.2. отчет'!$D:$OZ,412,0)</f>
        <v>0</v>
      </c>
      <c r="E57" s="50">
        <f t="shared" si="1"/>
        <v>0</v>
      </c>
      <c r="F57" s="50">
        <f t="shared" si="3"/>
        <v>0</v>
      </c>
      <c r="G57" s="50">
        <f>VLOOKUP($A$11,'[1]6.2. отчет'!$D:$GJ,189,0)</f>
        <v>0</v>
      </c>
      <c r="H57" s="50">
        <f>VLOOKUP($A$11,'[1]6.2. отчет'!$D:$AGO,200,0)</f>
        <v>0</v>
      </c>
      <c r="I57" s="50">
        <f>VLOOKUP($A$11,'[1]6.2. отчет'!$D:$AGO,255,0)</f>
        <v>0</v>
      </c>
      <c r="J57" s="50">
        <f>VLOOKUP($A$11,'[1]6.2. отчет'!$D:$AGO,266,0)</f>
        <v>0</v>
      </c>
      <c r="K57" s="50">
        <f>VLOOKUP($A$11,'[1]6.2. отчет'!$D:$AGO,321,0)</f>
        <v>0</v>
      </c>
    </row>
    <row r="58" spans="1:11" ht="31.5" x14ac:dyDescent="0.25">
      <c r="A58" s="12" t="s">
        <v>12</v>
      </c>
      <c r="B58" s="17" t="s">
        <v>136</v>
      </c>
      <c r="C58" s="50"/>
      <c r="D58" s="50"/>
      <c r="E58" s="50"/>
      <c r="F58" s="50"/>
      <c r="G58" s="50"/>
      <c r="H58" s="50"/>
      <c r="I58" s="49"/>
      <c r="J58" s="50"/>
      <c r="K58" s="49"/>
    </row>
    <row r="59" spans="1:11" x14ac:dyDescent="0.25">
      <c r="A59" s="12" t="s">
        <v>10</v>
      </c>
      <c r="B59" s="11" t="s">
        <v>41</v>
      </c>
      <c r="C59" s="50"/>
      <c r="D59" s="50"/>
      <c r="E59" s="50"/>
      <c r="F59" s="50"/>
      <c r="G59" s="50"/>
      <c r="H59" s="50"/>
      <c r="I59" s="49"/>
      <c r="J59" s="50"/>
      <c r="K59" s="49"/>
    </row>
    <row r="60" spans="1:11" x14ac:dyDescent="0.25">
      <c r="A60" s="10" t="s">
        <v>130</v>
      </c>
      <c r="B60" s="56" t="s">
        <v>61</v>
      </c>
      <c r="C60" s="50">
        <f>VLOOKUP($A$11,'[1]6.2. отчет'!$D:$AGO,326,0)</f>
        <v>0</v>
      </c>
      <c r="D60" s="50">
        <f t="shared" ref="D60:D63" si="4">G60+J60</f>
        <v>0</v>
      </c>
      <c r="E60" s="50">
        <f>F60+G60</f>
        <v>0</v>
      </c>
      <c r="F60" s="50">
        <f t="shared" ref="F60:F64" si="5">C60</f>
        <v>0</v>
      </c>
      <c r="G60" s="50">
        <f>VLOOKUP($A$11,'[1]6.2. отчет'!$D:$AGO,333,0)</f>
        <v>0</v>
      </c>
      <c r="H60" s="50">
        <f>VLOOKUP($A$11,'[1]6.2. отчет'!$D:$AGO,341,0)</f>
        <v>0</v>
      </c>
      <c r="I60" s="50">
        <f>VLOOKUP($A$11,'[1]6.2. отчет'!$D:$AGO,366,0)</f>
        <v>0</v>
      </c>
      <c r="J60" s="50">
        <f>VLOOKUP($A$11,'[1]6.2. отчет'!$D:$AGO,371,0)</f>
        <v>0</v>
      </c>
      <c r="K60" s="50">
        <f>VLOOKUP($A$11,'[1]6.2. отчет'!$D:$AGO,396,0)</f>
        <v>0</v>
      </c>
    </row>
    <row r="61" spans="1:11" x14ac:dyDescent="0.25">
      <c r="A61" s="10" t="s">
        <v>131</v>
      </c>
      <c r="B61" s="56" t="s">
        <v>59</v>
      </c>
      <c r="C61" s="50">
        <f>VLOOKUP($A$11,'[1]6.2. отчет'!$D:$AGO,327,0)</f>
        <v>50</v>
      </c>
      <c r="D61" s="50">
        <f t="shared" si="4"/>
        <v>0</v>
      </c>
      <c r="E61" s="50">
        <f>F61+G61</f>
        <v>50</v>
      </c>
      <c r="F61" s="50">
        <f t="shared" si="5"/>
        <v>50</v>
      </c>
      <c r="G61" s="50">
        <f>VLOOKUP($A$11,'[1]6.2. отчет'!$D:$AGO,334,0)</f>
        <v>0</v>
      </c>
      <c r="H61" s="50">
        <f>VLOOKUP($A$11,'[1]6.2. отчет'!$D:$AGO,338,0)</f>
        <v>50</v>
      </c>
      <c r="I61" s="50">
        <f>VLOOKUP($A$11,'[1]6.2. отчет'!$D:$AGO,363,0)</f>
        <v>50</v>
      </c>
      <c r="J61" s="50">
        <f>VLOOKUP($A$11,'[1]6.2. отчет'!$D:$AGO,368,0)</f>
        <v>0</v>
      </c>
      <c r="K61" s="50">
        <f>VLOOKUP($A$11,'[1]6.2. отчет'!$D:$AGO,393,0)</f>
        <v>0</v>
      </c>
    </row>
    <row r="62" spans="1:11" x14ac:dyDescent="0.25">
      <c r="A62" s="10" t="s">
        <v>132</v>
      </c>
      <c r="B62" s="56" t="s">
        <v>57</v>
      </c>
      <c r="C62" s="50">
        <f>VLOOKUP($A$11,'[1]6.2. отчет'!$D:$AGO,328,0)</f>
        <v>0</v>
      </c>
      <c r="D62" s="50">
        <f t="shared" si="4"/>
        <v>0</v>
      </c>
      <c r="E62" s="50">
        <f>F62+G62</f>
        <v>0</v>
      </c>
      <c r="F62" s="50">
        <f t="shared" si="5"/>
        <v>0</v>
      </c>
      <c r="G62" s="50">
        <f>VLOOKUP($A$11,'[1]6.2. отчет'!$D:$AGO,335,0)</f>
        <v>0</v>
      </c>
      <c r="H62" s="50">
        <f>VLOOKUP($A$11,'[1]6.2. отчет'!$D:$AGO,339,0)</f>
        <v>0</v>
      </c>
      <c r="I62" s="50">
        <f>VLOOKUP($A$11,'[1]6.2. отчет'!$D:$AGO,364,0)</f>
        <v>0</v>
      </c>
      <c r="J62" s="50">
        <f>VLOOKUP($A$11,'[1]6.2. отчет'!$D:$AGO,369,0)</f>
        <v>0</v>
      </c>
      <c r="K62" s="50">
        <f>VLOOKUP($A$11,'[1]6.2. отчет'!$D:$AGO,394,0)</f>
        <v>0</v>
      </c>
    </row>
    <row r="63" spans="1:11" x14ac:dyDescent="0.25">
      <c r="A63" s="10" t="s">
        <v>133</v>
      </c>
      <c r="B63" s="56" t="s">
        <v>135</v>
      </c>
      <c r="C63" s="50">
        <f>VLOOKUP($A$11,'[1]6.2. отчет'!$D:$AGO,329,0)</f>
        <v>0</v>
      </c>
      <c r="D63" s="50">
        <f t="shared" si="4"/>
        <v>0</v>
      </c>
      <c r="E63" s="50">
        <f>F63+G63</f>
        <v>0</v>
      </c>
      <c r="F63" s="50">
        <f t="shared" si="5"/>
        <v>0</v>
      </c>
      <c r="G63" s="50">
        <f>VLOOKUP($A$11,'[1]6.2. отчет'!$D:$AGO,336,0)</f>
        <v>0</v>
      </c>
      <c r="H63" s="50">
        <f>VLOOKUP($A$11,'[1]6.2. отчет'!$D:$AGO,340,0)</f>
        <v>0</v>
      </c>
      <c r="I63" s="50">
        <f>VLOOKUP($A$11,'[1]6.2. отчет'!$D:$AGO,365,0)</f>
        <v>0</v>
      </c>
      <c r="J63" s="50">
        <f>VLOOKUP($A$11,'[1]6.2. отчет'!$D:$AGO,370,0)</f>
        <v>0</v>
      </c>
      <c r="K63" s="50">
        <f>VLOOKUP($A$11,'[1]6.2. отчет'!$D:$AGO,395,0)</f>
        <v>0</v>
      </c>
    </row>
    <row r="64" spans="1:11" ht="18.75" x14ac:dyDescent="0.25">
      <c r="A64" s="10" t="s">
        <v>134</v>
      </c>
      <c r="B64" s="55" t="s">
        <v>36</v>
      </c>
      <c r="C64" s="50">
        <f>VLOOKUP($A$11,'[1]6.2. отчет'!$D:$AGO,330,0)</f>
        <v>0</v>
      </c>
      <c r="D64" s="50">
        <f>G64+J64</f>
        <v>0</v>
      </c>
      <c r="E64" s="50">
        <f>F64+G64</f>
        <v>0</v>
      </c>
      <c r="F64" s="50">
        <f t="shared" si="5"/>
        <v>0</v>
      </c>
      <c r="G64" s="50">
        <f>VLOOKUP($A$11,'[1]6.2. отчет'!$D:$AGO,337,0)</f>
        <v>0</v>
      </c>
      <c r="H64" s="50">
        <f>VLOOKUP($A$11,'[1]6.2. отчет'!$D:$AGO,342,0)</f>
        <v>0</v>
      </c>
      <c r="I64" s="50">
        <f>VLOOKUP($A$11,'[1]6.2. отчет'!$D:$AGO,367,0)</f>
        <v>0</v>
      </c>
      <c r="J64" s="50">
        <f>VLOOKUP($A$11,'[1]6.2. отчет'!$D:$AGO,372,0)</f>
        <v>0</v>
      </c>
      <c r="K64" s="50">
        <f>VLOOKUP($A$11,'[1]6.2. отчет'!$D:$AGO,396,0)</f>
        <v>0</v>
      </c>
    </row>
    <row r="66" spans="2:6" ht="50.25" customHeight="1" x14ac:dyDescent="0.25">
      <c r="B66" s="366"/>
      <c r="C66" s="366"/>
      <c r="D66" s="366"/>
      <c r="E66" s="366"/>
      <c r="F66" s="366"/>
    </row>
    <row r="68" spans="2:6" ht="36.75" customHeight="1" x14ac:dyDescent="0.25">
      <c r="B68" s="367"/>
      <c r="C68" s="367"/>
      <c r="D68" s="367"/>
      <c r="E68" s="367"/>
      <c r="F68" s="367"/>
    </row>
    <row r="69" spans="2:6" x14ac:dyDescent="0.25">
      <c r="B69" s="9"/>
      <c r="C69" s="9"/>
      <c r="D69" s="9"/>
      <c r="E69" s="9"/>
      <c r="F69" s="9"/>
    </row>
    <row r="70" spans="2:6" ht="51" customHeight="1" x14ac:dyDescent="0.25">
      <c r="B70" s="367"/>
      <c r="C70" s="367"/>
      <c r="D70" s="367"/>
      <c r="E70" s="367"/>
      <c r="F70" s="367"/>
    </row>
    <row r="71" spans="2:6" ht="32.25" customHeight="1" x14ac:dyDescent="0.25">
      <c r="B71" s="366"/>
      <c r="C71" s="366"/>
      <c r="D71" s="366"/>
      <c r="E71" s="366"/>
      <c r="F71" s="366"/>
    </row>
    <row r="72" spans="2:6" ht="51.75" customHeight="1" x14ac:dyDescent="0.25">
      <c r="B72" s="367"/>
      <c r="C72" s="367"/>
      <c r="D72" s="367"/>
      <c r="E72" s="367"/>
      <c r="F72" s="367"/>
    </row>
    <row r="73" spans="2:6" ht="21.75" customHeight="1" x14ac:dyDescent="0.25">
      <c r="B73" s="364"/>
      <c r="C73" s="364"/>
      <c r="D73" s="364"/>
      <c r="E73" s="364"/>
      <c r="F73" s="364"/>
    </row>
    <row r="74" spans="2:6" ht="23.25" customHeight="1" x14ac:dyDescent="0.25">
      <c r="B74" s="8"/>
      <c r="C74" s="8"/>
      <c r="D74" s="8"/>
      <c r="E74" s="8"/>
      <c r="F74" s="8"/>
    </row>
    <row r="75" spans="2:6" ht="18.75" customHeight="1" x14ac:dyDescent="0.25">
      <c r="B75" s="365"/>
      <c r="C75" s="365"/>
      <c r="D75" s="365"/>
      <c r="E75" s="365"/>
      <c r="F75" s="365"/>
    </row>
  </sheetData>
  <mergeCells count="25">
    <mergeCell ref="H21:I21"/>
    <mergeCell ref="J21:K21"/>
    <mergeCell ref="H20:K20"/>
    <mergeCell ref="G20:G22"/>
    <mergeCell ref="E20:F21"/>
    <mergeCell ref="B73:F73"/>
    <mergeCell ref="B75:F75"/>
    <mergeCell ref="B66:F66"/>
    <mergeCell ref="B68:F68"/>
    <mergeCell ref="B70:F70"/>
    <mergeCell ref="B71:F71"/>
    <mergeCell ref="B72:F72"/>
    <mergeCell ref="A14:F14"/>
    <mergeCell ref="C20:D21"/>
    <mergeCell ref="A4:F4"/>
    <mergeCell ref="A12:F12"/>
    <mergeCell ref="A9:F9"/>
    <mergeCell ref="A11:F11"/>
    <mergeCell ref="A8:F8"/>
    <mergeCell ref="A6:F6"/>
    <mergeCell ref="A16:F16"/>
    <mergeCell ref="A15:F15"/>
    <mergeCell ref="A18:F18"/>
    <mergeCell ref="A20:A22"/>
    <mergeCell ref="B20:B22"/>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2"/>
  <sheetViews>
    <sheetView topLeftCell="A26" zoomScale="70" zoomScaleNormal="70" workbookViewId="0">
      <selection activeCell="M32" sqref="M32:AV32"/>
    </sheetView>
  </sheetViews>
  <sheetFormatPr defaultColWidth="9.140625" defaultRowHeight="15" x14ac:dyDescent="0.25"/>
  <cols>
    <col min="1" max="1" width="6.140625" style="47" customWidth="1"/>
    <col min="2" max="2" width="23.140625" style="47" customWidth="1"/>
    <col min="3" max="3" width="13.85546875" style="47" customWidth="1"/>
    <col min="4" max="4" width="15.140625" style="47" customWidth="1"/>
    <col min="5" max="11" width="7.7109375" style="47" customWidth="1"/>
    <col min="12" max="12" width="14.42578125" style="47" customWidth="1"/>
    <col min="13" max="13" width="26" style="47" customWidth="1"/>
    <col min="14" max="14" width="25" style="47" customWidth="1"/>
    <col min="15" max="15" width="24" style="47" customWidth="1"/>
    <col min="16" max="16" width="16.5703125" style="47" customWidth="1"/>
    <col min="17" max="17" width="14.5703125" style="47" customWidth="1"/>
    <col min="18" max="18" width="17" style="47" customWidth="1"/>
    <col min="19" max="20" width="9.7109375" style="47" customWidth="1"/>
    <col min="21" max="21" width="11.42578125" style="47" customWidth="1"/>
    <col min="22" max="22" width="12.7109375" style="47" customWidth="1"/>
    <col min="23" max="23" width="36.140625" style="47" customWidth="1"/>
    <col min="24" max="24" width="17.85546875" style="47" customWidth="1"/>
    <col min="25" max="25" width="23.5703125" style="47" customWidth="1"/>
    <col min="26" max="26" width="10.140625" style="47" customWidth="1"/>
    <col min="27" max="27" width="16.7109375" style="47" customWidth="1"/>
    <col min="28" max="28" width="14.7109375" style="47" customWidth="1"/>
    <col min="29" max="29" width="32.28515625" style="47" customWidth="1"/>
    <col min="30" max="30" width="14.85546875" style="47" customWidth="1"/>
    <col min="31" max="31" width="20.85546875" style="47" customWidth="1"/>
    <col min="32" max="32" width="14.7109375" style="47" customWidth="1"/>
    <col min="33" max="37" width="14.85546875" style="47" customWidth="1"/>
    <col min="38" max="38" width="12.28515625" style="47" customWidth="1"/>
    <col min="39" max="39" width="11.42578125" style="47" customWidth="1"/>
    <col min="40" max="40" width="15.28515625" style="47" customWidth="1"/>
    <col min="41" max="41" width="16.140625" style="47" customWidth="1"/>
    <col min="42" max="42" width="19.140625" style="47" customWidth="1"/>
    <col min="43" max="43" width="22.42578125" style="47" customWidth="1"/>
    <col min="44" max="44" width="14.140625" style="47" customWidth="1"/>
    <col min="45" max="45" width="13.28515625" style="47" customWidth="1"/>
    <col min="46" max="46" width="15.85546875" style="47" customWidth="1"/>
    <col min="47" max="47" width="10.7109375" style="47" customWidth="1"/>
    <col min="48" max="48" width="53.5703125" style="47" customWidth="1"/>
    <col min="49" max="49" width="50.140625" style="47" customWidth="1"/>
    <col min="50" max="50" width="39.42578125" style="47" customWidth="1"/>
    <col min="51" max="16384" width="9.140625" style="47"/>
  </cols>
  <sheetData>
    <row r="1" spans="1:48" ht="18.75" x14ac:dyDescent="0.25">
      <c r="AV1" s="31" t="s">
        <v>22</v>
      </c>
    </row>
    <row r="2" spans="1:48" ht="18.75" x14ac:dyDescent="0.3">
      <c r="AV2" s="32" t="s">
        <v>6</v>
      </c>
    </row>
    <row r="3" spans="1:48" ht="18.75" x14ac:dyDescent="0.3">
      <c r="AV3" s="32" t="s">
        <v>21</v>
      </c>
    </row>
    <row r="4" spans="1:48" ht="18.75" x14ac:dyDescent="0.3">
      <c r="A4" s="82"/>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32"/>
    </row>
    <row r="5" spans="1:48" ht="18.75" customHeight="1" x14ac:dyDescent="0.25">
      <c r="A5" s="287" t="str">
        <f>'1. паспорт местоположение'!$A$5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6" s="82"/>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2"/>
      <c r="AV6" s="32"/>
    </row>
    <row r="7" spans="1:48" ht="18.75" x14ac:dyDescent="0.25">
      <c r="A7" s="420" t="s">
        <v>5</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ht="18.75" x14ac:dyDescent="0.25">
      <c r="A9" s="416" t="s">
        <v>249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4</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ht="18.75" x14ac:dyDescent="0.25">
      <c r="A12" s="416" t="str">
        <f>'1. паспорт местоположение'!A12:C12</f>
        <v>K_Che300</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3</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15.75" x14ac:dyDescent="0.25">
      <c r="A15" s="419" t="str">
        <f>'1. паспорт местоположение'!A15:C15</f>
        <v>Реконструкция ПС 110 кВ ГРП-110 в рамках программы модернизации и повышения надежности электросетевого комплекса Чеченской Республики на 2020-2024 годы</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17" t="s">
        <v>2</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50"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50"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50"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50"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2"/>
      <c r="AN20" s="412"/>
      <c r="AO20" s="412"/>
      <c r="AP20" s="412"/>
      <c r="AQ20" s="412"/>
      <c r="AR20" s="412"/>
      <c r="AS20" s="412"/>
      <c r="AT20" s="412"/>
      <c r="AU20" s="412"/>
      <c r="AV20" s="412"/>
    </row>
    <row r="21" spans="1:50" x14ac:dyDescent="0.25">
      <c r="A21" s="413" t="s">
        <v>376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50" ht="58.5" customHeight="1" x14ac:dyDescent="0.25">
      <c r="A22" s="393" t="s">
        <v>377</v>
      </c>
      <c r="B22" s="390" t="s">
        <v>378</v>
      </c>
      <c r="C22" s="393" t="s">
        <v>379</v>
      </c>
      <c r="D22" s="393" t="s">
        <v>380</v>
      </c>
      <c r="E22" s="401" t="s">
        <v>381</v>
      </c>
      <c r="F22" s="402"/>
      <c r="G22" s="402"/>
      <c r="H22" s="402"/>
      <c r="I22" s="402"/>
      <c r="J22" s="402"/>
      <c r="K22" s="402"/>
      <c r="L22" s="403"/>
      <c r="M22" s="393" t="s">
        <v>382</v>
      </c>
      <c r="N22" s="393" t="s">
        <v>383</v>
      </c>
      <c r="O22" s="393" t="s">
        <v>384</v>
      </c>
      <c r="P22" s="396" t="s">
        <v>385</v>
      </c>
      <c r="Q22" s="396" t="s">
        <v>386</v>
      </c>
      <c r="R22" s="396" t="s">
        <v>387</v>
      </c>
      <c r="S22" s="396" t="s">
        <v>388</v>
      </c>
      <c r="T22" s="396"/>
      <c r="U22" s="411" t="s">
        <v>389</v>
      </c>
      <c r="V22" s="411" t="s">
        <v>390</v>
      </c>
      <c r="W22" s="396" t="s">
        <v>391</v>
      </c>
      <c r="X22" s="396" t="s">
        <v>392</v>
      </c>
      <c r="Y22" s="396" t="s">
        <v>393</v>
      </c>
      <c r="Z22" s="406" t="s">
        <v>394</v>
      </c>
      <c r="AA22" s="396" t="s">
        <v>395</v>
      </c>
      <c r="AB22" s="396" t="s">
        <v>396</v>
      </c>
      <c r="AC22" s="396" t="s">
        <v>397</v>
      </c>
      <c r="AD22" s="396" t="s">
        <v>398</v>
      </c>
      <c r="AE22" s="396" t="s">
        <v>399</v>
      </c>
      <c r="AF22" s="396" t="s">
        <v>400</v>
      </c>
      <c r="AG22" s="396"/>
      <c r="AH22" s="396"/>
      <c r="AI22" s="396"/>
      <c r="AJ22" s="396"/>
      <c r="AK22" s="396"/>
      <c r="AL22" s="396" t="s">
        <v>401</v>
      </c>
      <c r="AM22" s="396"/>
      <c r="AN22" s="396"/>
      <c r="AO22" s="396"/>
      <c r="AP22" s="396" t="s">
        <v>402</v>
      </c>
      <c r="AQ22" s="396"/>
      <c r="AR22" s="396" t="s">
        <v>403</v>
      </c>
      <c r="AS22" s="396" t="s">
        <v>404</v>
      </c>
      <c r="AT22" s="396" t="s">
        <v>405</v>
      </c>
      <c r="AU22" s="396" t="s">
        <v>406</v>
      </c>
      <c r="AV22" s="407" t="s">
        <v>407</v>
      </c>
    </row>
    <row r="23" spans="1:50" ht="64.5" customHeight="1" x14ac:dyDescent="0.25">
      <c r="A23" s="394"/>
      <c r="B23" s="391"/>
      <c r="C23" s="394"/>
      <c r="D23" s="394"/>
      <c r="E23" s="409" t="s">
        <v>408</v>
      </c>
      <c r="F23" s="399" t="s">
        <v>40</v>
      </c>
      <c r="G23" s="399" t="s">
        <v>39</v>
      </c>
      <c r="H23" s="399" t="s">
        <v>38</v>
      </c>
      <c r="I23" s="397" t="s">
        <v>409</v>
      </c>
      <c r="J23" s="397" t="s">
        <v>410</v>
      </c>
      <c r="K23" s="397" t="s">
        <v>411</v>
      </c>
      <c r="L23" s="399" t="s">
        <v>369</v>
      </c>
      <c r="M23" s="394"/>
      <c r="N23" s="394"/>
      <c r="O23" s="394"/>
      <c r="P23" s="396"/>
      <c r="Q23" s="396"/>
      <c r="R23" s="396"/>
      <c r="S23" s="404" t="s">
        <v>0</v>
      </c>
      <c r="T23" s="404" t="s">
        <v>412</v>
      </c>
      <c r="U23" s="411"/>
      <c r="V23" s="411"/>
      <c r="W23" s="396"/>
      <c r="X23" s="396"/>
      <c r="Y23" s="396"/>
      <c r="Z23" s="396"/>
      <c r="AA23" s="396"/>
      <c r="AB23" s="396"/>
      <c r="AC23" s="396"/>
      <c r="AD23" s="396"/>
      <c r="AE23" s="396"/>
      <c r="AF23" s="396" t="s">
        <v>413</v>
      </c>
      <c r="AG23" s="396"/>
      <c r="AH23" s="396" t="s">
        <v>414</v>
      </c>
      <c r="AI23" s="396"/>
      <c r="AJ23" s="393" t="s">
        <v>415</v>
      </c>
      <c r="AK23" s="393" t="s">
        <v>416</v>
      </c>
      <c r="AL23" s="393" t="s">
        <v>417</v>
      </c>
      <c r="AM23" s="393" t="s">
        <v>418</v>
      </c>
      <c r="AN23" s="393" t="s">
        <v>419</v>
      </c>
      <c r="AO23" s="393" t="s">
        <v>420</v>
      </c>
      <c r="AP23" s="393" t="s">
        <v>421</v>
      </c>
      <c r="AQ23" s="414" t="s">
        <v>412</v>
      </c>
      <c r="AR23" s="396"/>
      <c r="AS23" s="396"/>
      <c r="AT23" s="396"/>
      <c r="AU23" s="396"/>
      <c r="AV23" s="408"/>
    </row>
    <row r="24" spans="1:50" ht="96.75" customHeight="1" x14ac:dyDescent="0.25">
      <c r="A24" s="395"/>
      <c r="B24" s="392"/>
      <c r="C24" s="395"/>
      <c r="D24" s="395"/>
      <c r="E24" s="410"/>
      <c r="F24" s="400"/>
      <c r="G24" s="400"/>
      <c r="H24" s="400"/>
      <c r="I24" s="398"/>
      <c r="J24" s="398"/>
      <c r="K24" s="398"/>
      <c r="L24" s="400"/>
      <c r="M24" s="395"/>
      <c r="N24" s="395"/>
      <c r="O24" s="395"/>
      <c r="P24" s="396"/>
      <c r="Q24" s="396"/>
      <c r="R24" s="396"/>
      <c r="S24" s="405"/>
      <c r="T24" s="405"/>
      <c r="U24" s="411"/>
      <c r="V24" s="411"/>
      <c r="W24" s="396"/>
      <c r="X24" s="396"/>
      <c r="Y24" s="396"/>
      <c r="Z24" s="396"/>
      <c r="AA24" s="396"/>
      <c r="AB24" s="396"/>
      <c r="AC24" s="396"/>
      <c r="AD24" s="396"/>
      <c r="AE24" s="396"/>
      <c r="AF24" s="70" t="s">
        <v>422</v>
      </c>
      <c r="AG24" s="70" t="s">
        <v>423</v>
      </c>
      <c r="AH24" s="48" t="s">
        <v>0</v>
      </c>
      <c r="AI24" s="48" t="s">
        <v>412</v>
      </c>
      <c r="AJ24" s="395"/>
      <c r="AK24" s="395"/>
      <c r="AL24" s="395"/>
      <c r="AM24" s="395"/>
      <c r="AN24" s="395"/>
      <c r="AO24" s="395"/>
      <c r="AP24" s="395"/>
      <c r="AQ24" s="415"/>
      <c r="AR24" s="396"/>
      <c r="AS24" s="396"/>
      <c r="AT24" s="396"/>
      <c r="AU24" s="396"/>
      <c r="AV24" s="408"/>
    </row>
    <row r="25" spans="1:50" s="84"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50" ht="120" customHeight="1" x14ac:dyDescent="0.25">
      <c r="A26" s="378">
        <v>1</v>
      </c>
      <c r="B26" s="381" t="s">
        <v>249</v>
      </c>
      <c r="C26" s="384" t="s">
        <v>458</v>
      </c>
      <c r="D26" s="387">
        <v>45536</v>
      </c>
      <c r="E26" s="426">
        <v>0</v>
      </c>
      <c r="F26" s="426">
        <v>0</v>
      </c>
      <c r="G26" s="426">
        <v>80</v>
      </c>
      <c r="H26" s="426">
        <v>0</v>
      </c>
      <c r="I26" s="426">
        <v>0</v>
      </c>
      <c r="J26" s="426">
        <v>0</v>
      </c>
      <c r="K26" s="426">
        <v>0</v>
      </c>
      <c r="L26" s="426">
        <v>0</v>
      </c>
      <c r="M26" s="199" t="s">
        <v>434</v>
      </c>
      <c r="N26" s="204" t="s">
        <v>434</v>
      </c>
      <c r="O26" s="215" t="s">
        <v>435</v>
      </c>
      <c r="P26" s="201">
        <v>265641.49800000002</v>
      </c>
      <c r="Q26" s="199" t="s">
        <v>430</v>
      </c>
      <c r="R26" s="201">
        <v>265641.49800000002</v>
      </c>
      <c r="S26" s="199" t="s">
        <v>468</v>
      </c>
      <c r="T26" s="199" t="s">
        <v>468</v>
      </c>
      <c r="U26" s="199">
        <v>2</v>
      </c>
      <c r="V26" s="199">
        <v>2</v>
      </c>
      <c r="W26" s="205" t="s">
        <v>437</v>
      </c>
      <c r="X26" s="205" t="s">
        <v>469</v>
      </c>
      <c r="Y26" s="205" t="s">
        <v>438</v>
      </c>
      <c r="Z26" s="206" t="s">
        <v>439</v>
      </c>
      <c r="AA26" s="206" t="s">
        <v>439</v>
      </c>
      <c r="AB26" s="201">
        <v>265375.86</v>
      </c>
      <c r="AC26" s="205" t="s">
        <v>440</v>
      </c>
      <c r="AD26" s="207">
        <v>627056.38</v>
      </c>
      <c r="AE26" s="201">
        <v>0</v>
      </c>
      <c r="AF26" s="205">
        <v>1461829</v>
      </c>
      <c r="AG26" s="208" t="s">
        <v>441</v>
      </c>
      <c r="AH26" s="209">
        <v>43892</v>
      </c>
      <c r="AI26" s="209">
        <v>43892</v>
      </c>
      <c r="AJ26" s="198">
        <v>43948</v>
      </c>
      <c r="AK26" s="177">
        <v>43963</v>
      </c>
      <c r="AL26" s="421" t="s">
        <v>470</v>
      </c>
      <c r="AM26" s="421"/>
      <c r="AN26" s="421"/>
      <c r="AO26" s="421"/>
      <c r="AP26" s="177">
        <v>43976</v>
      </c>
      <c r="AQ26" s="177">
        <v>43976</v>
      </c>
      <c r="AR26" s="210">
        <v>43976</v>
      </c>
      <c r="AS26" s="210">
        <v>43976</v>
      </c>
      <c r="AT26" s="177">
        <v>45291</v>
      </c>
      <c r="AU26" s="211"/>
      <c r="AV26" s="212" t="s">
        <v>471</v>
      </c>
    </row>
    <row r="27" spans="1:50" ht="78.75" customHeight="1" x14ac:dyDescent="0.25">
      <c r="A27" s="379"/>
      <c r="B27" s="382"/>
      <c r="C27" s="385"/>
      <c r="D27" s="388"/>
      <c r="E27" s="426"/>
      <c r="F27" s="426"/>
      <c r="G27" s="426"/>
      <c r="H27" s="426"/>
      <c r="I27" s="426"/>
      <c r="J27" s="426"/>
      <c r="K27" s="426"/>
      <c r="L27" s="426"/>
      <c r="M27" s="200" t="s">
        <v>75</v>
      </c>
      <c r="N27" s="200" t="s">
        <v>450</v>
      </c>
      <c r="O27" s="199" t="s">
        <v>249</v>
      </c>
      <c r="P27" s="201">
        <v>282832.09999999998</v>
      </c>
      <c r="Q27" s="199" t="s">
        <v>451</v>
      </c>
      <c r="R27" s="201">
        <v>282832.09999999998</v>
      </c>
      <c r="S27" s="199" t="s">
        <v>436</v>
      </c>
      <c r="T27" s="199" t="s">
        <v>436</v>
      </c>
      <c r="U27" s="199">
        <v>1</v>
      </c>
      <c r="V27" s="199">
        <v>1</v>
      </c>
      <c r="W27" s="200" t="s">
        <v>452</v>
      </c>
      <c r="X27" s="199">
        <v>282832.09999999998</v>
      </c>
      <c r="Y27" s="199" t="s">
        <v>428</v>
      </c>
      <c r="Z27" s="199">
        <v>1</v>
      </c>
      <c r="AA27" s="199" t="s">
        <v>428</v>
      </c>
      <c r="AB27" s="199">
        <v>282832.09999999998</v>
      </c>
      <c r="AC27" s="200" t="s">
        <v>452</v>
      </c>
      <c r="AD27" s="202">
        <v>339398.51880000002</v>
      </c>
      <c r="AE27" s="202">
        <v>0</v>
      </c>
      <c r="AF27" s="199">
        <v>32211863319</v>
      </c>
      <c r="AG27" s="203" t="s">
        <v>453</v>
      </c>
      <c r="AH27" s="198">
        <v>44883</v>
      </c>
      <c r="AI27" s="198">
        <v>44883</v>
      </c>
      <c r="AJ27" s="198">
        <v>44900</v>
      </c>
      <c r="AK27" s="198">
        <v>44902</v>
      </c>
      <c r="AL27" s="421" t="s">
        <v>470</v>
      </c>
      <c r="AM27" s="421"/>
      <c r="AN27" s="421"/>
      <c r="AO27" s="421"/>
      <c r="AP27" s="198">
        <v>44902</v>
      </c>
      <c r="AQ27" s="198">
        <v>44902</v>
      </c>
      <c r="AR27" s="198">
        <v>44902</v>
      </c>
      <c r="AS27" s="198">
        <v>44902</v>
      </c>
      <c r="AT27" s="198">
        <v>44974</v>
      </c>
      <c r="AU27" s="199" t="s">
        <v>312</v>
      </c>
      <c r="AV27" s="212" t="s">
        <v>474</v>
      </c>
    </row>
    <row r="28" spans="1:50" ht="127.5" customHeight="1" x14ac:dyDescent="0.25">
      <c r="A28" s="379"/>
      <c r="B28" s="382"/>
      <c r="C28" s="385"/>
      <c r="D28" s="388"/>
      <c r="E28" s="426"/>
      <c r="F28" s="426"/>
      <c r="G28" s="426"/>
      <c r="H28" s="426"/>
      <c r="I28" s="426"/>
      <c r="J28" s="426"/>
      <c r="K28" s="426"/>
      <c r="L28" s="426"/>
      <c r="M28" s="200" t="s">
        <v>75</v>
      </c>
      <c r="N28" s="200" t="s">
        <v>454</v>
      </c>
      <c r="O28" s="199" t="s">
        <v>249</v>
      </c>
      <c r="P28" s="201">
        <v>272862.44300000003</v>
      </c>
      <c r="Q28" s="199" t="s">
        <v>451</v>
      </c>
      <c r="R28" s="201">
        <v>272862.44300000003</v>
      </c>
      <c r="S28" s="199" t="s">
        <v>436</v>
      </c>
      <c r="T28" s="199" t="s">
        <v>436</v>
      </c>
      <c r="U28" s="199">
        <v>1</v>
      </c>
      <c r="V28" s="199">
        <v>1</v>
      </c>
      <c r="W28" s="200" t="s">
        <v>452</v>
      </c>
      <c r="X28" s="201">
        <v>272862.44300000003</v>
      </c>
      <c r="Y28" s="199" t="s">
        <v>428</v>
      </c>
      <c r="Z28" s="199">
        <v>1</v>
      </c>
      <c r="AA28" s="199" t="s">
        <v>428</v>
      </c>
      <c r="AB28" s="201">
        <v>272862.44300000003</v>
      </c>
      <c r="AC28" s="200" t="s">
        <v>452</v>
      </c>
      <c r="AD28" s="201">
        <v>327434.93</v>
      </c>
      <c r="AE28" s="201">
        <v>0</v>
      </c>
      <c r="AF28" s="199">
        <v>32211863329</v>
      </c>
      <c r="AG28" s="203" t="s">
        <v>453</v>
      </c>
      <c r="AH28" s="198">
        <v>44883</v>
      </c>
      <c r="AI28" s="198">
        <v>44883</v>
      </c>
      <c r="AJ28" s="198">
        <v>44900</v>
      </c>
      <c r="AK28" s="198">
        <v>44902</v>
      </c>
      <c r="AL28" s="421" t="s">
        <v>470</v>
      </c>
      <c r="AM28" s="421"/>
      <c r="AN28" s="421"/>
      <c r="AO28" s="421"/>
      <c r="AP28" s="198">
        <v>44902</v>
      </c>
      <c r="AQ28" s="198">
        <v>44902</v>
      </c>
      <c r="AR28" s="198">
        <v>44902</v>
      </c>
      <c r="AS28" s="198">
        <v>44902</v>
      </c>
      <c r="AT28" s="198">
        <v>44974</v>
      </c>
      <c r="AU28" s="199" t="s">
        <v>312</v>
      </c>
      <c r="AV28" s="212" t="s">
        <v>473</v>
      </c>
      <c r="AX28" s="214"/>
    </row>
    <row r="29" spans="1:50" ht="78.75" customHeight="1" x14ac:dyDescent="0.25">
      <c r="A29" s="379"/>
      <c r="B29" s="382"/>
      <c r="C29" s="385"/>
      <c r="D29" s="388"/>
      <c r="E29" s="426"/>
      <c r="F29" s="426"/>
      <c r="G29" s="426"/>
      <c r="H29" s="426"/>
      <c r="I29" s="426"/>
      <c r="J29" s="426"/>
      <c r="K29" s="426"/>
      <c r="L29" s="426"/>
      <c r="M29" s="200" t="s">
        <v>75</v>
      </c>
      <c r="N29" s="200" t="s">
        <v>455</v>
      </c>
      <c r="O29" s="199" t="s">
        <v>249</v>
      </c>
      <c r="P29" s="202">
        <v>277295.12</v>
      </c>
      <c r="Q29" s="199" t="s">
        <v>451</v>
      </c>
      <c r="R29" s="202">
        <v>277295.12</v>
      </c>
      <c r="S29" s="199" t="s">
        <v>436</v>
      </c>
      <c r="T29" s="199" t="s">
        <v>436</v>
      </c>
      <c r="U29" s="199">
        <v>2</v>
      </c>
      <c r="V29" s="199">
        <v>2</v>
      </c>
      <c r="W29" s="200" t="s">
        <v>472</v>
      </c>
      <c r="X29" s="202">
        <v>277295.12</v>
      </c>
      <c r="Y29" s="200" t="s">
        <v>456</v>
      </c>
      <c r="Z29" s="199">
        <v>1</v>
      </c>
      <c r="AA29" s="199" t="s">
        <v>428</v>
      </c>
      <c r="AB29" s="202">
        <v>277295.12</v>
      </c>
      <c r="AC29" s="200" t="s">
        <v>452</v>
      </c>
      <c r="AD29" s="201">
        <v>332754.14399999997</v>
      </c>
      <c r="AE29" s="201">
        <v>0</v>
      </c>
      <c r="AF29" s="199">
        <v>32211863311</v>
      </c>
      <c r="AG29" s="203" t="s">
        <v>453</v>
      </c>
      <c r="AH29" s="198">
        <v>44883</v>
      </c>
      <c r="AI29" s="198">
        <v>44883</v>
      </c>
      <c r="AJ29" s="198">
        <v>44900</v>
      </c>
      <c r="AK29" s="198">
        <v>44902</v>
      </c>
      <c r="AL29" s="421" t="s">
        <v>470</v>
      </c>
      <c r="AM29" s="421"/>
      <c r="AN29" s="421"/>
      <c r="AO29" s="421"/>
      <c r="AP29" s="198">
        <v>44902</v>
      </c>
      <c r="AQ29" s="198">
        <v>44902</v>
      </c>
      <c r="AR29" s="198">
        <v>44902</v>
      </c>
      <c r="AS29" s="198">
        <v>44902</v>
      </c>
      <c r="AT29" s="198">
        <v>44974</v>
      </c>
      <c r="AU29" s="199" t="s">
        <v>312</v>
      </c>
      <c r="AV29" s="212" t="s">
        <v>475</v>
      </c>
      <c r="AX29" s="214"/>
    </row>
    <row r="30" spans="1:50" s="187" customFormat="1" ht="126.75" customHeight="1" x14ac:dyDescent="0.25">
      <c r="A30" s="379"/>
      <c r="B30" s="382"/>
      <c r="C30" s="385"/>
      <c r="D30" s="388"/>
      <c r="E30" s="426"/>
      <c r="F30" s="426"/>
      <c r="G30" s="426"/>
      <c r="H30" s="426"/>
      <c r="I30" s="426"/>
      <c r="J30" s="426"/>
      <c r="K30" s="426"/>
      <c r="L30" s="426"/>
      <c r="M30" s="181" t="s">
        <v>459</v>
      </c>
      <c r="N30" s="182" t="s">
        <v>459</v>
      </c>
      <c r="O30" s="183" t="s">
        <v>435</v>
      </c>
      <c r="P30" s="184">
        <v>72088.67</v>
      </c>
      <c r="Q30" s="181" t="s">
        <v>460</v>
      </c>
      <c r="R30" s="184">
        <v>72088.67</v>
      </c>
      <c r="S30" s="181" t="s">
        <v>436</v>
      </c>
      <c r="T30" s="181" t="s">
        <v>436</v>
      </c>
      <c r="U30" s="181">
        <v>1</v>
      </c>
      <c r="V30" s="181">
        <v>1</v>
      </c>
      <c r="W30" s="181" t="s">
        <v>461</v>
      </c>
      <c r="X30" s="181" t="s">
        <v>428</v>
      </c>
      <c r="Y30" s="185" t="s">
        <v>462</v>
      </c>
      <c r="Z30" s="181">
        <v>1</v>
      </c>
      <c r="AA30" s="184">
        <v>72088.67</v>
      </c>
      <c r="AB30" s="184">
        <v>72088.67</v>
      </c>
      <c r="AC30" s="181" t="s">
        <v>461</v>
      </c>
      <c r="AD30" s="184">
        <v>80713.58</v>
      </c>
      <c r="AE30" s="254">
        <v>19400.100119999999</v>
      </c>
      <c r="AF30" s="182">
        <v>32312539883</v>
      </c>
      <c r="AG30" s="182" t="s">
        <v>463</v>
      </c>
      <c r="AH30" s="186">
        <v>45106</v>
      </c>
      <c r="AI30" s="186">
        <v>45106</v>
      </c>
      <c r="AJ30" s="186">
        <v>45124</v>
      </c>
      <c r="AK30" s="186">
        <v>45148</v>
      </c>
      <c r="AL30" s="425" t="s">
        <v>464</v>
      </c>
      <c r="AM30" s="425"/>
      <c r="AN30" s="425"/>
      <c r="AO30" s="425"/>
      <c r="AP30" s="186">
        <v>45187</v>
      </c>
      <c r="AQ30" s="186">
        <v>45187</v>
      </c>
      <c r="AR30" s="186">
        <v>45187</v>
      </c>
      <c r="AS30" s="186">
        <v>45187</v>
      </c>
      <c r="AT30" s="186">
        <v>45473</v>
      </c>
      <c r="AU30" s="181"/>
      <c r="AV30" s="212" t="s">
        <v>533</v>
      </c>
      <c r="AW30" s="47"/>
    </row>
    <row r="31" spans="1:50" s="191" customFormat="1" ht="67.5" customHeight="1" x14ac:dyDescent="0.25">
      <c r="A31" s="379"/>
      <c r="B31" s="382"/>
      <c r="C31" s="385"/>
      <c r="D31" s="388"/>
      <c r="E31" s="426"/>
      <c r="F31" s="426"/>
      <c r="G31" s="426"/>
      <c r="H31" s="426"/>
      <c r="I31" s="426"/>
      <c r="J31" s="426"/>
      <c r="K31" s="426"/>
      <c r="L31" s="426"/>
      <c r="M31" s="188" t="s">
        <v>465</v>
      </c>
      <c r="N31" s="188" t="s">
        <v>465</v>
      </c>
      <c r="O31" s="215" t="s">
        <v>476</v>
      </c>
      <c r="P31" s="196">
        <f>7102.752/1.2</f>
        <v>5918.9600000000009</v>
      </c>
      <c r="Q31" s="196" t="s">
        <v>477</v>
      </c>
      <c r="R31" s="196">
        <f>P31</f>
        <v>5918.9600000000009</v>
      </c>
      <c r="S31" s="216" t="s">
        <v>312</v>
      </c>
      <c r="T31" s="216" t="s">
        <v>312</v>
      </c>
      <c r="U31" s="216" t="s">
        <v>312</v>
      </c>
      <c r="V31" s="216" t="s">
        <v>312</v>
      </c>
      <c r="W31" s="200" t="s">
        <v>478</v>
      </c>
      <c r="X31" s="217" t="s">
        <v>312</v>
      </c>
      <c r="Y31" s="218" t="s">
        <v>479</v>
      </c>
      <c r="Z31" s="219">
        <v>0</v>
      </c>
      <c r="AA31" s="217">
        <v>0</v>
      </c>
      <c r="AB31" s="220">
        <v>0</v>
      </c>
      <c r="AC31" s="200" t="s">
        <v>478</v>
      </c>
      <c r="AD31" s="221">
        <f>R31*1.2</f>
        <v>7102.7520000000013</v>
      </c>
      <c r="AE31" s="254">
        <v>3735.0539800000001</v>
      </c>
      <c r="AF31" s="422" t="s">
        <v>480</v>
      </c>
      <c r="AG31" s="423"/>
      <c r="AH31" s="423"/>
      <c r="AI31" s="423"/>
      <c r="AJ31" s="423"/>
      <c r="AK31" s="424"/>
      <c r="AL31" s="196" t="s">
        <v>312</v>
      </c>
      <c r="AM31" s="196" t="s">
        <v>312</v>
      </c>
      <c r="AN31" s="196" t="s">
        <v>312</v>
      </c>
      <c r="AO31" s="196" t="s">
        <v>312</v>
      </c>
      <c r="AP31" s="190">
        <v>45187</v>
      </c>
      <c r="AQ31" s="190">
        <v>45187</v>
      </c>
      <c r="AR31" s="190">
        <v>45187</v>
      </c>
      <c r="AS31" s="190">
        <v>45187</v>
      </c>
      <c r="AT31" s="190">
        <v>45473</v>
      </c>
      <c r="AU31" s="189"/>
      <c r="AV31" s="212" t="s">
        <v>481</v>
      </c>
      <c r="AW31" s="47"/>
    </row>
    <row r="32" spans="1:50" s="280" customFormat="1" ht="55.5" customHeight="1" x14ac:dyDescent="0.25">
      <c r="A32" s="380"/>
      <c r="B32" s="383"/>
      <c r="C32" s="386"/>
      <c r="D32" s="389"/>
      <c r="E32" s="278"/>
      <c r="F32" s="278"/>
      <c r="G32" s="278"/>
      <c r="H32" s="278"/>
      <c r="I32" s="278"/>
      <c r="J32" s="278"/>
      <c r="K32" s="278"/>
      <c r="L32" s="278"/>
      <c r="M32" s="281" t="s">
        <v>541</v>
      </c>
      <c r="N32" s="281" t="s">
        <v>541</v>
      </c>
      <c r="O32" s="278"/>
      <c r="P32" s="274">
        <v>2195.73</v>
      </c>
      <c r="Q32" s="275" t="s">
        <v>477</v>
      </c>
      <c r="R32" s="276">
        <f>P32</f>
        <v>2195.73</v>
      </c>
      <c r="S32" s="275" t="s">
        <v>542</v>
      </c>
      <c r="T32" s="275" t="s">
        <v>542</v>
      </c>
      <c r="U32" s="275">
        <v>1</v>
      </c>
      <c r="V32" s="275">
        <v>1</v>
      </c>
      <c r="W32" s="275" t="s">
        <v>544</v>
      </c>
      <c r="X32" s="276">
        <f>R32</f>
        <v>2195.73</v>
      </c>
      <c r="Y32" s="275" t="s">
        <v>544</v>
      </c>
      <c r="Z32" s="275" t="s">
        <v>428</v>
      </c>
      <c r="AA32" s="275" t="s">
        <v>428</v>
      </c>
      <c r="AB32" s="276">
        <v>2634.8760000000002</v>
      </c>
      <c r="AC32" s="275" t="s">
        <v>544</v>
      </c>
      <c r="AD32" s="276">
        <v>2634.8760000000002</v>
      </c>
      <c r="AE32" s="283">
        <v>720.28804000000002</v>
      </c>
      <c r="AF32" s="377" t="s">
        <v>543</v>
      </c>
      <c r="AG32" s="377"/>
      <c r="AH32" s="377"/>
      <c r="AI32" s="377"/>
      <c r="AJ32" s="377"/>
      <c r="AK32" s="377"/>
      <c r="AL32" s="196" t="s">
        <v>312</v>
      </c>
      <c r="AM32" s="196" t="s">
        <v>312</v>
      </c>
      <c r="AN32" s="196" t="s">
        <v>312</v>
      </c>
      <c r="AO32" s="196" t="s">
        <v>312</v>
      </c>
      <c r="AP32" s="277">
        <v>45281</v>
      </c>
      <c r="AQ32" s="277">
        <v>45281</v>
      </c>
      <c r="AR32" s="277">
        <v>45281</v>
      </c>
      <c r="AS32" s="277">
        <v>45281</v>
      </c>
      <c r="AT32" s="277">
        <v>45565</v>
      </c>
      <c r="AU32" s="278"/>
      <c r="AV32" s="279" t="s">
        <v>545</v>
      </c>
    </row>
  </sheetData>
  <mergeCells count="86">
    <mergeCell ref="AL26:AO26"/>
    <mergeCell ref="AL27:AO27"/>
    <mergeCell ref="AL28:AO28"/>
    <mergeCell ref="AL29:AO29"/>
    <mergeCell ref="AF31:AK31"/>
    <mergeCell ref="AL30:AO30"/>
    <mergeCell ref="A10:AV10"/>
    <mergeCell ref="A11:AV11"/>
    <mergeCell ref="A5:AV5"/>
    <mergeCell ref="A7:AV7"/>
    <mergeCell ref="A8:AV8"/>
    <mergeCell ref="A9:AV9"/>
    <mergeCell ref="A12:AV12"/>
    <mergeCell ref="A13:AV13"/>
    <mergeCell ref="A14:AV14"/>
    <mergeCell ref="A15:AV15"/>
    <mergeCell ref="A16:AV16"/>
    <mergeCell ref="A17:AV17"/>
    <mergeCell ref="Y22:Y24"/>
    <mergeCell ref="S22:T22"/>
    <mergeCell ref="AM23:AM24"/>
    <mergeCell ref="A18:AV18"/>
    <mergeCell ref="A19:AV19"/>
    <mergeCell ref="A20:AV20"/>
    <mergeCell ref="A21:AV21"/>
    <mergeCell ref="A22:A24"/>
    <mergeCell ref="AN23:AN24"/>
    <mergeCell ref="AO23:AO24"/>
    <mergeCell ref="AP23:AP24"/>
    <mergeCell ref="AQ23:AQ24"/>
    <mergeCell ref="AP22:AQ22"/>
    <mergeCell ref="AR22:AR24"/>
    <mergeCell ref="AK23:AK24"/>
    <mergeCell ref="AV22:AV24"/>
    <mergeCell ref="E23:E24"/>
    <mergeCell ref="AT22:AT24"/>
    <mergeCell ref="R22:R24"/>
    <mergeCell ref="N22:N24"/>
    <mergeCell ref="O22:O24"/>
    <mergeCell ref="P22:P24"/>
    <mergeCell ref="M22:M24"/>
    <mergeCell ref="Q22:Q24"/>
    <mergeCell ref="AJ23:AJ24"/>
    <mergeCell ref="S23:S24"/>
    <mergeCell ref="U22:U24"/>
    <mergeCell ref="V22:V24"/>
    <mergeCell ref="W22:W24"/>
    <mergeCell ref="X22:X24"/>
    <mergeCell ref="AF23:AG23"/>
    <mergeCell ref="AU22:AU24"/>
    <mergeCell ref="AL23:AL24"/>
    <mergeCell ref="E22:L22"/>
    <mergeCell ref="T23:T24"/>
    <mergeCell ref="AH23:AI23"/>
    <mergeCell ref="AS22:AS24"/>
    <mergeCell ref="Z22:Z24"/>
    <mergeCell ref="AF22:AK22"/>
    <mergeCell ref="B22:B24"/>
    <mergeCell ref="C22:C24"/>
    <mergeCell ref="AL22:AO22"/>
    <mergeCell ref="I23:I24"/>
    <mergeCell ref="J23:J24"/>
    <mergeCell ref="K23:K24"/>
    <mergeCell ref="L23:L24"/>
    <mergeCell ref="AA22:AA24"/>
    <mergeCell ref="AB22:AB24"/>
    <mergeCell ref="AC22:AC24"/>
    <mergeCell ref="AD22:AD24"/>
    <mergeCell ref="AE22:AE24"/>
    <mergeCell ref="F23:F24"/>
    <mergeCell ref="G23:G24"/>
    <mergeCell ref="H23:H24"/>
    <mergeCell ref="D22:D24"/>
    <mergeCell ref="AF32:AK32"/>
    <mergeCell ref="A26:A32"/>
    <mergeCell ref="B26:B32"/>
    <mergeCell ref="C26:C32"/>
    <mergeCell ref="D26:D32"/>
    <mergeCell ref="E26:E31"/>
    <mergeCell ref="K26:K31"/>
    <mergeCell ref="L26:L31"/>
    <mergeCell ref="F26:F31"/>
    <mergeCell ref="G26:G31"/>
    <mergeCell ref="H26:H31"/>
    <mergeCell ref="I26:I31"/>
    <mergeCell ref="J26:J31"/>
  </mergeCells>
  <phoneticPr fontId="68" type="noConversion"/>
  <hyperlinks>
    <hyperlink ref="AG26" r:id="rId1" display="http://www.b2b-center.ru/"/>
    <hyperlink ref="AG27" r:id="rId2" display="https://www.roseltorg.ru/"/>
    <hyperlink ref="AG28" r:id="rId3" display="https://www.roseltorg.ru/"/>
    <hyperlink ref="AG29" r:id="rId4" display="https://www.roseltorg.ru/"/>
  </hyperlinks>
  <pageMargins left="0.7" right="0.7" top="0.75" bottom="0.75" header="0.3" footer="0.3"/>
  <pageSetup paperSize="9" orientation="portrait"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
  <sheetViews>
    <sheetView topLeftCell="A32" zoomScale="80" zoomScaleNormal="80" workbookViewId="0">
      <selection activeCell="A62" sqref="A62:B66"/>
    </sheetView>
  </sheetViews>
  <sheetFormatPr defaultColWidth="9.140625" defaultRowHeight="15.75" x14ac:dyDescent="0.25"/>
  <cols>
    <col min="1" max="1" width="66.140625" style="19" customWidth="1"/>
    <col min="2" max="2" width="64.140625" style="19" customWidth="1"/>
    <col min="3" max="3" width="8.42578125" style="20" hidden="1" customWidth="1"/>
    <col min="4" max="4" width="9.140625" style="20" hidden="1" customWidth="1"/>
    <col min="5" max="5" width="13.140625" style="20" bestFit="1" customWidth="1"/>
    <col min="6" max="16384" width="9.140625" style="20"/>
  </cols>
  <sheetData>
    <row r="1" spans="1:8" ht="18.75" x14ac:dyDescent="0.25">
      <c r="B1" s="31" t="s">
        <v>22</v>
      </c>
    </row>
    <row r="2" spans="1:8" ht="18.75" x14ac:dyDescent="0.3">
      <c r="B2" s="32" t="s">
        <v>6</v>
      </c>
    </row>
    <row r="3" spans="1:8" ht="18.75" x14ac:dyDescent="0.3">
      <c r="B3" s="32" t="s">
        <v>139</v>
      </c>
    </row>
    <row r="4" spans="1:8" x14ac:dyDescent="0.25">
      <c r="B4" s="5"/>
    </row>
    <row r="5" spans="1:8" ht="18.75" x14ac:dyDescent="0.3">
      <c r="A5" s="429" t="str">
        <f>'1. паспорт местоположение'!$A$5</f>
        <v>Год раскрытия информации: 2024 год</v>
      </c>
      <c r="B5" s="429"/>
      <c r="C5" s="16"/>
      <c r="D5" s="16"/>
      <c r="E5" s="16"/>
      <c r="F5" s="16"/>
      <c r="G5" s="16"/>
      <c r="H5" s="16"/>
    </row>
    <row r="6" spans="1:8" ht="18.75" x14ac:dyDescent="0.3">
      <c r="A6" s="71"/>
      <c r="B6" s="71"/>
      <c r="C6" s="71"/>
      <c r="D6" s="71"/>
      <c r="E6" s="71"/>
      <c r="F6" s="71"/>
      <c r="G6" s="71"/>
      <c r="H6" s="71"/>
    </row>
    <row r="7" spans="1:8" ht="18.75" x14ac:dyDescent="0.25">
      <c r="A7" s="291" t="s">
        <v>5</v>
      </c>
      <c r="B7" s="291"/>
      <c r="C7" s="72"/>
      <c r="D7" s="72"/>
      <c r="E7" s="72"/>
      <c r="F7" s="72"/>
      <c r="G7" s="72"/>
      <c r="H7" s="72"/>
    </row>
    <row r="8" spans="1:8" ht="18.75" x14ac:dyDescent="0.25">
      <c r="A8" s="72"/>
      <c r="B8" s="72"/>
      <c r="C8" s="72"/>
      <c r="D8" s="72"/>
      <c r="E8" s="72"/>
      <c r="F8" s="72"/>
      <c r="G8" s="72"/>
      <c r="H8" s="72"/>
    </row>
    <row r="9" spans="1:8" x14ac:dyDescent="0.25">
      <c r="A9" s="292" t="s">
        <v>249</v>
      </c>
      <c r="B9" s="292"/>
      <c r="C9" s="75"/>
      <c r="D9" s="75"/>
      <c r="E9" s="75"/>
      <c r="F9" s="75"/>
      <c r="G9" s="75"/>
      <c r="H9" s="75"/>
    </row>
    <row r="10" spans="1:8" x14ac:dyDescent="0.25">
      <c r="A10" s="293" t="s">
        <v>4</v>
      </c>
      <c r="B10" s="293"/>
      <c r="C10" s="76"/>
      <c r="D10" s="76"/>
      <c r="E10" s="76"/>
      <c r="F10" s="76"/>
      <c r="G10" s="76"/>
      <c r="H10" s="76"/>
    </row>
    <row r="11" spans="1:8" ht="18.75" x14ac:dyDescent="0.25">
      <c r="A11" s="72"/>
      <c r="B11" s="72"/>
      <c r="C11" s="72"/>
      <c r="D11" s="72"/>
      <c r="E11" s="72"/>
      <c r="F11" s="72"/>
      <c r="G11" s="72"/>
      <c r="H11" s="72"/>
    </row>
    <row r="12" spans="1:8" ht="30.75" customHeight="1" x14ac:dyDescent="0.25">
      <c r="A12" s="292" t="str">
        <f>'1. паспорт местоположение'!A12:C12</f>
        <v>K_Che300</v>
      </c>
      <c r="B12" s="292"/>
      <c r="C12" s="75"/>
      <c r="D12" s="75"/>
      <c r="E12" s="75"/>
      <c r="F12" s="75"/>
      <c r="G12" s="75"/>
      <c r="H12" s="75"/>
    </row>
    <row r="13" spans="1:8" x14ac:dyDescent="0.25">
      <c r="A13" s="293" t="s">
        <v>3</v>
      </c>
      <c r="B13" s="293"/>
      <c r="C13" s="76"/>
      <c r="D13" s="76"/>
      <c r="E13" s="76"/>
      <c r="F13" s="76"/>
      <c r="G13" s="76"/>
      <c r="H13" s="76"/>
    </row>
    <row r="14" spans="1:8" ht="18.75" x14ac:dyDescent="0.25">
      <c r="A14" s="1"/>
      <c r="B14" s="1"/>
      <c r="C14" s="1"/>
      <c r="D14" s="1"/>
      <c r="E14" s="1"/>
      <c r="F14" s="1"/>
      <c r="G14" s="1"/>
      <c r="H14" s="1"/>
    </row>
    <row r="15" spans="1:8" ht="45" customHeight="1" x14ac:dyDescent="0.25">
      <c r="A15" s="294" t="str">
        <f>'1. паспорт местоположение'!A15:C15</f>
        <v>Реконструкция ПС 110 кВ ГРП-110 в рамках программы модернизации и повышения надежности электросетевого комплекса Чеченской Республики на 2020-2024 годы</v>
      </c>
      <c r="B15" s="294"/>
      <c r="C15" s="75"/>
      <c r="D15" s="75"/>
      <c r="E15" s="75"/>
      <c r="F15" s="75"/>
      <c r="G15" s="75"/>
      <c r="H15" s="75"/>
    </row>
    <row r="16" spans="1:8" x14ac:dyDescent="0.25">
      <c r="A16" s="293" t="s">
        <v>2</v>
      </c>
      <c r="B16" s="293"/>
      <c r="C16" s="76"/>
      <c r="D16" s="76"/>
      <c r="E16" s="76"/>
      <c r="F16" s="76"/>
      <c r="G16" s="76"/>
      <c r="H16" s="76"/>
    </row>
    <row r="17" spans="1:2" x14ac:dyDescent="0.25">
      <c r="B17" s="21"/>
    </row>
    <row r="18" spans="1:2" ht="33.75" customHeight="1" x14ac:dyDescent="0.25">
      <c r="A18" s="427" t="s">
        <v>241</v>
      </c>
      <c r="B18" s="428"/>
    </row>
    <row r="19" spans="1:2" x14ac:dyDescent="0.25">
      <c r="B19" s="5"/>
    </row>
    <row r="20" spans="1:2" x14ac:dyDescent="0.25">
      <c r="B20" s="22"/>
    </row>
    <row r="21" spans="1:2" s="261" customFormat="1" ht="49.5" customHeight="1" x14ac:dyDescent="0.25">
      <c r="A21" s="195" t="s">
        <v>143</v>
      </c>
      <c r="B21" s="260" t="str">
        <f>'1. паспорт местоположение'!A15</f>
        <v>Реконструкция ПС 110 кВ ГРП-110 в рамках программы модернизации и повышения надежности электросетевого комплекса Чеченской Республики на 2020-2024 годы</v>
      </c>
    </row>
    <row r="22" spans="1:2" s="51" customFormat="1" x14ac:dyDescent="0.25">
      <c r="A22" s="222" t="s">
        <v>144</v>
      </c>
      <c r="B22" s="77" t="str">
        <f>'1. паспорт местоположение'!C27</f>
        <v>г. Грозный</v>
      </c>
    </row>
    <row r="23" spans="1:2" s="51" customFormat="1" x14ac:dyDescent="0.25">
      <c r="A23" s="222" t="s">
        <v>140</v>
      </c>
      <c r="B23" s="77" t="str">
        <f>'1. паспорт местоположение'!C22</f>
        <v>Реконструкция трансформаторных и иных подстанций</v>
      </c>
    </row>
    <row r="24" spans="1:2" s="51" customFormat="1" x14ac:dyDescent="0.25">
      <c r="A24" s="222" t="s">
        <v>145</v>
      </c>
      <c r="B24" s="78">
        <v>0</v>
      </c>
    </row>
    <row r="25" spans="1:2" s="51" customFormat="1" x14ac:dyDescent="0.25">
      <c r="A25" s="228" t="s">
        <v>146</v>
      </c>
      <c r="B25" s="77">
        <f>VLOOKUP(A12,'[1]6.2. отчет'!$D:$OM,400,0)</f>
        <v>2024</v>
      </c>
    </row>
    <row r="26" spans="1:2" s="51" customFormat="1" x14ac:dyDescent="0.25">
      <c r="A26" s="228" t="s">
        <v>147</v>
      </c>
      <c r="B26" s="77" t="str">
        <f>'3.3 паспорт описание'!C30</f>
        <v>с</v>
      </c>
    </row>
    <row r="27" spans="1:2" s="51" customFormat="1" ht="18" customHeight="1" x14ac:dyDescent="0.25">
      <c r="A27" s="223" t="s">
        <v>429</v>
      </c>
      <c r="B27" s="78">
        <f>VLOOKUP($A$12,'[1]6.2. отчет'!$D:$OT,407,0)</f>
        <v>391.97883319800002</v>
      </c>
    </row>
    <row r="28" spans="1:2" s="51" customFormat="1" x14ac:dyDescent="0.25">
      <c r="A28" s="222" t="s">
        <v>148</v>
      </c>
      <c r="B28" s="223" t="s">
        <v>430</v>
      </c>
    </row>
    <row r="29" spans="1:2" s="51" customFormat="1" ht="21" customHeight="1" x14ac:dyDescent="0.25">
      <c r="A29" s="222" t="s">
        <v>149</v>
      </c>
      <c r="B29" s="224">
        <f>B30</f>
        <v>380.16122517000002</v>
      </c>
    </row>
    <row r="30" spans="1:2" s="51" customFormat="1" ht="30" x14ac:dyDescent="0.25">
      <c r="A30" s="222" t="s">
        <v>150</v>
      </c>
      <c r="B30" s="224">
        <f>53.55+B41+B46+B51+B56+B58</f>
        <v>380.16122517000002</v>
      </c>
    </row>
    <row r="31" spans="1:2" s="51" customFormat="1" x14ac:dyDescent="0.25">
      <c r="A31" s="222" t="s">
        <v>151</v>
      </c>
      <c r="B31" s="222"/>
    </row>
    <row r="32" spans="1:2" s="51" customFormat="1" ht="28.5" x14ac:dyDescent="0.25">
      <c r="A32" s="195" t="s">
        <v>152</v>
      </c>
      <c r="B32" s="195" t="s">
        <v>534</v>
      </c>
    </row>
    <row r="33" spans="1:5" s="51" customFormat="1" x14ac:dyDescent="0.25">
      <c r="A33" s="192" t="s">
        <v>466</v>
      </c>
      <c r="B33" s="193">
        <f>'7. Паспорт отчет о закупке'!AD30/1000</f>
        <v>80.713580000000007</v>
      </c>
    </row>
    <row r="34" spans="1:5" s="51" customFormat="1" x14ac:dyDescent="0.25">
      <c r="A34" s="192" t="s">
        <v>153</v>
      </c>
      <c r="B34" s="194">
        <f>57.63/$B$27</f>
        <v>0.14702324492835406</v>
      </c>
    </row>
    <row r="35" spans="1:5" s="51" customFormat="1" x14ac:dyDescent="0.25">
      <c r="A35" s="192" t="s">
        <v>154</v>
      </c>
      <c r="B35" s="193">
        <f>20.8663657+19.40010012+7.6473392</f>
        <v>47.913805019999998</v>
      </c>
    </row>
    <row r="36" spans="1:5" s="51" customFormat="1" x14ac:dyDescent="0.25">
      <c r="A36" s="192" t="s">
        <v>155</v>
      </c>
      <c r="B36" s="193">
        <f>46.1567593+3.66326021*1.2</f>
        <v>50.552671552</v>
      </c>
      <c r="E36" s="179"/>
    </row>
    <row r="37" spans="1:5" s="51" customFormat="1" ht="42.75" x14ac:dyDescent="0.25">
      <c r="A37" s="195" t="s">
        <v>156</v>
      </c>
      <c r="B37" s="225" t="s">
        <v>482</v>
      </c>
    </row>
    <row r="38" spans="1:5" s="51" customFormat="1" x14ac:dyDescent="0.25">
      <c r="A38" s="222" t="s">
        <v>457</v>
      </c>
      <c r="B38" s="224">
        <f>'7. Паспорт отчет о закупке'!AD27/1000</f>
        <v>339.39851880000003</v>
      </c>
    </row>
    <row r="39" spans="1:5" s="51" customFormat="1" x14ac:dyDescent="0.25">
      <c r="A39" s="222" t="s">
        <v>153</v>
      </c>
      <c r="B39" s="226">
        <f>B41/B27</f>
        <v>5.5279760448326571E-3</v>
      </c>
    </row>
    <row r="40" spans="1:5" s="51" customFormat="1" x14ac:dyDescent="0.25">
      <c r="A40" s="222" t="s">
        <v>154</v>
      </c>
      <c r="B40" s="224">
        <v>2.1668495999999999</v>
      </c>
    </row>
    <row r="41" spans="1:5" s="51" customFormat="1" x14ac:dyDescent="0.25">
      <c r="A41" s="222" t="s">
        <v>155</v>
      </c>
      <c r="B41" s="224">
        <v>2.1668495999999999</v>
      </c>
    </row>
    <row r="42" spans="1:5" s="51" customFormat="1" ht="42.75" x14ac:dyDescent="0.25">
      <c r="A42" s="195" t="s">
        <v>156</v>
      </c>
      <c r="B42" s="225" t="s">
        <v>483</v>
      </c>
    </row>
    <row r="43" spans="1:5" s="51" customFormat="1" x14ac:dyDescent="0.25">
      <c r="A43" s="222" t="s">
        <v>457</v>
      </c>
      <c r="B43" s="224">
        <f>'7. Паспорт отчет о закупке'!AE28/1000</f>
        <v>0</v>
      </c>
    </row>
    <row r="44" spans="1:5" s="51" customFormat="1" x14ac:dyDescent="0.25">
      <c r="A44" s="222" t="s">
        <v>153</v>
      </c>
      <c r="B44" s="226">
        <f>B46/B27</f>
        <v>0.26927547780796485</v>
      </c>
    </row>
    <row r="45" spans="1:5" s="51" customFormat="1" x14ac:dyDescent="0.25">
      <c r="A45" s="222" t="s">
        <v>154</v>
      </c>
      <c r="B45" s="224">
        <v>105.5502876</v>
      </c>
    </row>
    <row r="46" spans="1:5" s="51" customFormat="1" x14ac:dyDescent="0.25">
      <c r="A46" s="222" t="s">
        <v>155</v>
      </c>
      <c r="B46" s="224">
        <v>105.5502876</v>
      </c>
      <c r="E46" s="213"/>
    </row>
    <row r="47" spans="1:5" s="51" customFormat="1" ht="42.75" x14ac:dyDescent="0.25">
      <c r="A47" s="195" t="s">
        <v>156</v>
      </c>
      <c r="B47" s="225" t="s">
        <v>484</v>
      </c>
    </row>
    <row r="48" spans="1:5" s="51" customFormat="1" x14ac:dyDescent="0.25">
      <c r="A48" s="222" t="s">
        <v>457</v>
      </c>
      <c r="B48" s="224">
        <f>'7. Паспорт отчет о закупке'!AD29/1000</f>
        <v>332.754144</v>
      </c>
    </row>
    <row r="49" spans="1:5" s="51" customFormat="1" x14ac:dyDescent="0.25">
      <c r="A49" s="222" t="s">
        <v>153</v>
      </c>
      <c r="B49" s="226">
        <f>B51/B27</f>
        <v>0.51531183546834081</v>
      </c>
    </row>
    <row r="50" spans="1:5" s="51" customFormat="1" x14ac:dyDescent="0.25">
      <c r="A50" s="222" t="s">
        <v>154</v>
      </c>
      <c r="B50" s="224">
        <v>201.991332</v>
      </c>
    </row>
    <row r="51" spans="1:5" s="51" customFormat="1" x14ac:dyDescent="0.25">
      <c r="A51" s="222" t="s">
        <v>155</v>
      </c>
      <c r="B51" s="224">
        <v>201.991332</v>
      </c>
      <c r="E51" s="213"/>
    </row>
    <row r="52" spans="1:5" s="51" customFormat="1" ht="57" x14ac:dyDescent="0.25">
      <c r="A52" s="195" t="s">
        <v>157</v>
      </c>
      <c r="B52" s="195" t="s">
        <v>485</v>
      </c>
    </row>
    <row r="53" spans="1:5" s="51" customFormat="1" x14ac:dyDescent="0.25">
      <c r="A53" s="222" t="s">
        <v>486</v>
      </c>
      <c r="B53" s="224">
        <f>'7. Паспорт отчет о закупке'!AD26/1000</f>
        <v>627.05637999999999</v>
      </c>
    </row>
    <row r="54" spans="1:5" s="51" customFormat="1" x14ac:dyDescent="0.25">
      <c r="A54" s="222" t="s">
        <v>153</v>
      </c>
      <c r="B54" s="226">
        <f>B56/B27</f>
        <v>2.5001360124590529E-2</v>
      </c>
    </row>
    <row r="55" spans="1:5" s="51" customFormat="1" x14ac:dyDescent="0.25">
      <c r="A55" s="222" t="s">
        <v>154</v>
      </c>
      <c r="B55" s="224">
        <v>9.8000039700000006</v>
      </c>
    </row>
    <row r="56" spans="1:5" s="51" customFormat="1" x14ac:dyDescent="0.25">
      <c r="A56" s="222" t="s">
        <v>155</v>
      </c>
      <c r="B56" s="224">
        <v>9.8000039700000006</v>
      </c>
    </row>
    <row r="57" spans="1:5" s="51" customFormat="1" ht="28.5" x14ac:dyDescent="0.25">
      <c r="A57" s="195" t="s">
        <v>157</v>
      </c>
      <c r="B57" s="195" t="s">
        <v>467</v>
      </c>
    </row>
    <row r="58" spans="1:5" s="51" customFormat="1" x14ac:dyDescent="0.25">
      <c r="A58" s="192" t="s">
        <v>466</v>
      </c>
      <c r="B58" s="193">
        <f>'7. Паспорт отчет о закупке'!AD31/1000</f>
        <v>7.1027520000000015</v>
      </c>
    </row>
    <row r="59" spans="1:5" s="51" customFormat="1" x14ac:dyDescent="0.25">
      <c r="A59" s="192" t="s">
        <v>153</v>
      </c>
      <c r="B59" s="194">
        <f>B58/$B$27</f>
        <v>1.8120243743906941E-2</v>
      </c>
    </row>
    <row r="60" spans="1:5" s="51" customFormat="1" x14ac:dyDescent="0.25">
      <c r="A60" s="192" t="s">
        <v>154</v>
      </c>
      <c r="B60" s="193">
        <f>3.1336343+3.73505398</f>
        <v>6.8686882800000006</v>
      </c>
    </row>
    <row r="61" spans="1:5" s="51" customFormat="1" x14ac:dyDescent="0.25">
      <c r="A61" s="192" t="s">
        <v>155</v>
      </c>
      <c r="B61" s="193">
        <v>6.8686882799999998</v>
      </c>
    </row>
    <row r="62" spans="1:5" s="51" customFormat="1" ht="35.25" customHeight="1" x14ac:dyDescent="0.25">
      <c r="A62" s="271" t="s">
        <v>157</v>
      </c>
      <c r="B62" s="272" t="s">
        <v>546</v>
      </c>
    </row>
    <row r="63" spans="1:5" s="51" customFormat="1" ht="20.25" customHeight="1" x14ac:dyDescent="0.25">
      <c r="A63" s="269" t="s">
        <v>466</v>
      </c>
      <c r="B63" s="270">
        <v>2.6348760000000002</v>
      </c>
    </row>
    <row r="64" spans="1:5" s="51" customFormat="1" x14ac:dyDescent="0.25">
      <c r="A64" s="269" t="s">
        <v>153</v>
      </c>
      <c r="B64" s="273">
        <f>B66/B27</f>
        <v>1.8375687026859467E-3</v>
      </c>
    </row>
    <row r="65" spans="1:4" s="51" customFormat="1" x14ac:dyDescent="0.25">
      <c r="A65" s="269" t="s">
        <v>154</v>
      </c>
      <c r="B65" s="270">
        <v>0</v>
      </c>
    </row>
    <row r="66" spans="1:4" s="51" customFormat="1" x14ac:dyDescent="0.25">
      <c r="A66" s="269" t="s">
        <v>155</v>
      </c>
      <c r="B66" s="282">
        <f>0.60024003*1.2</f>
        <v>0.72028803600000002</v>
      </c>
    </row>
    <row r="67" spans="1:4" s="51" customFormat="1" x14ac:dyDescent="0.25">
      <c r="A67" s="249" t="s">
        <v>538</v>
      </c>
      <c r="B67" s="253">
        <f>B68+B69+B70</f>
        <v>1.65545491</v>
      </c>
    </row>
    <row r="68" spans="1:4" s="51" customFormat="1" x14ac:dyDescent="0.25">
      <c r="A68" s="249" t="s">
        <v>539</v>
      </c>
      <c r="B68" s="250">
        <v>1.65545491</v>
      </c>
    </row>
    <row r="69" spans="1:4" s="51" customFormat="1" x14ac:dyDescent="0.25">
      <c r="A69" s="249" t="s">
        <v>540</v>
      </c>
      <c r="B69" s="250">
        <v>0</v>
      </c>
    </row>
    <row r="70" spans="1:4" s="51" customFormat="1" x14ac:dyDescent="0.25">
      <c r="A70" s="249" t="s">
        <v>73</v>
      </c>
      <c r="B70" s="250">
        <v>0</v>
      </c>
    </row>
    <row r="71" spans="1:4" s="51" customFormat="1" ht="28.5" x14ac:dyDescent="0.25">
      <c r="A71" s="251" t="s">
        <v>158</v>
      </c>
      <c r="B71" s="252">
        <f>B72+B73+B74+B75</f>
        <v>2.5001360124590529E-2</v>
      </c>
    </row>
    <row r="72" spans="1:4" s="51" customFormat="1" x14ac:dyDescent="0.25">
      <c r="A72" s="228" t="s">
        <v>151</v>
      </c>
      <c r="B72" s="226">
        <v>0</v>
      </c>
    </row>
    <row r="73" spans="1:4" s="51" customFormat="1" x14ac:dyDescent="0.25">
      <c r="A73" s="228" t="s">
        <v>159</v>
      </c>
      <c r="B73" s="226">
        <v>0</v>
      </c>
      <c r="C73" s="179">
        <f>B40+B45+B50+B55+B35+B60+B68</f>
        <v>375.94642138</v>
      </c>
      <c r="D73" s="179">
        <f>B77-C73</f>
        <v>-7.6473391999999762</v>
      </c>
    </row>
    <row r="74" spans="1:4" s="51" customFormat="1" x14ac:dyDescent="0.25">
      <c r="A74" s="228" t="s">
        <v>160</v>
      </c>
      <c r="B74" s="226">
        <v>0</v>
      </c>
      <c r="C74" s="179"/>
    </row>
    <row r="75" spans="1:4" s="51" customFormat="1" x14ac:dyDescent="0.25">
      <c r="A75" s="228" t="s">
        <v>161</v>
      </c>
      <c r="B75" s="227">
        <f>B54</f>
        <v>2.5001360124590529E-2</v>
      </c>
      <c r="C75" s="179">
        <f>(B56+B51+B46+B41+B36+B61)/1.2+B68</f>
        <v>315.76364907833334</v>
      </c>
      <c r="D75" s="179">
        <f>B79-C75</f>
        <v>1.666649040998891E-9</v>
      </c>
    </row>
    <row r="76" spans="1:4" s="51" customFormat="1" ht="15.75" customHeight="1" x14ac:dyDescent="0.25">
      <c r="A76" s="228" t="s">
        <v>162</v>
      </c>
      <c r="B76" s="80">
        <f>B77/$B$27</f>
        <v>0.93958920989481431</v>
      </c>
    </row>
    <row r="77" spans="1:4" s="51" customFormat="1" x14ac:dyDescent="0.25">
      <c r="A77" s="228" t="s">
        <v>163</v>
      </c>
      <c r="B77" s="197">
        <f>'6.2. Паспорт фин осв ввод'!$D$24</f>
        <v>368.29908218000003</v>
      </c>
    </row>
    <row r="78" spans="1:4" s="51" customFormat="1" x14ac:dyDescent="0.25">
      <c r="A78" s="228" t="s">
        <v>164</v>
      </c>
      <c r="B78" s="80">
        <f>$B79/'6.2. Паспорт фин осв ввод'!$C$30</f>
        <v>0.96667561307984751</v>
      </c>
    </row>
    <row r="79" spans="1:4" s="51" customFormat="1" x14ac:dyDescent="0.25">
      <c r="A79" s="228" t="s">
        <v>165</v>
      </c>
      <c r="B79" s="79">
        <f>'6.2. Паспорт фин осв ввод'!$D$30</f>
        <v>315.76364907999999</v>
      </c>
    </row>
    <row r="80" spans="1:4" s="51" customFormat="1" x14ac:dyDescent="0.25">
      <c r="A80" s="228" t="s">
        <v>166</v>
      </c>
      <c r="B80" s="228"/>
    </row>
    <row r="81" spans="1:2" s="51" customFormat="1" x14ac:dyDescent="0.25">
      <c r="A81" s="228" t="s">
        <v>167</v>
      </c>
      <c r="B81" s="247" t="s">
        <v>249</v>
      </c>
    </row>
    <row r="82" spans="1:2" s="51" customFormat="1" x14ac:dyDescent="0.25">
      <c r="A82" s="228" t="s">
        <v>168</v>
      </c>
      <c r="B82" s="192" t="s">
        <v>442</v>
      </c>
    </row>
    <row r="83" spans="1:2" s="51" customFormat="1" x14ac:dyDescent="0.25">
      <c r="A83" s="228" t="s">
        <v>169</v>
      </c>
      <c r="B83" s="192" t="s">
        <v>535</v>
      </c>
    </row>
    <row r="84" spans="1:2" s="51" customFormat="1" x14ac:dyDescent="0.25">
      <c r="A84" s="228" t="s">
        <v>170</v>
      </c>
      <c r="B84" s="192" t="s">
        <v>536</v>
      </c>
    </row>
    <row r="85" spans="1:2" s="51" customFormat="1" x14ac:dyDescent="0.25">
      <c r="A85" s="228" t="s">
        <v>171</v>
      </c>
      <c r="B85" s="192" t="s">
        <v>487</v>
      </c>
    </row>
    <row r="86" spans="1:2" s="51" customFormat="1" ht="30" x14ac:dyDescent="0.25">
      <c r="A86" s="228" t="s">
        <v>172</v>
      </c>
      <c r="B86" s="222" t="s">
        <v>312</v>
      </c>
    </row>
    <row r="87" spans="1:2" s="51" customFormat="1" ht="30" x14ac:dyDescent="0.25">
      <c r="A87" s="228" t="s">
        <v>173</v>
      </c>
      <c r="B87" s="222" t="s">
        <v>312</v>
      </c>
    </row>
    <row r="88" spans="1:2" s="51" customFormat="1" x14ac:dyDescent="0.25">
      <c r="A88" s="228" t="s">
        <v>151</v>
      </c>
      <c r="B88" s="222" t="s">
        <v>312</v>
      </c>
    </row>
    <row r="89" spans="1:2" s="51" customFormat="1" x14ac:dyDescent="0.25">
      <c r="A89" s="228" t="s">
        <v>174</v>
      </c>
      <c r="B89" s="222" t="s">
        <v>312</v>
      </c>
    </row>
    <row r="90" spans="1:2" s="51" customFormat="1" x14ac:dyDescent="0.25">
      <c r="A90" s="228" t="s">
        <v>175</v>
      </c>
      <c r="B90" s="222" t="s">
        <v>312</v>
      </c>
    </row>
    <row r="91" spans="1:2" s="51" customFormat="1" x14ac:dyDescent="0.25">
      <c r="A91" s="229" t="s">
        <v>176</v>
      </c>
      <c r="B91" s="222" t="s">
        <v>312</v>
      </c>
    </row>
    <row r="92" spans="1:2" s="51" customFormat="1" ht="21" customHeight="1" x14ac:dyDescent="0.25">
      <c r="A92" s="228" t="s">
        <v>177</v>
      </c>
      <c r="B92" s="222" t="s">
        <v>312</v>
      </c>
    </row>
    <row r="93" spans="1:2" s="51" customFormat="1" x14ac:dyDescent="0.25">
      <c r="A93" s="228" t="s">
        <v>178</v>
      </c>
      <c r="B93" s="222" t="s">
        <v>312</v>
      </c>
    </row>
    <row r="94" spans="1:2" s="51" customFormat="1" x14ac:dyDescent="0.25">
      <c r="A94" s="228" t="s">
        <v>179</v>
      </c>
      <c r="B94" s="222" t="s">
        <v>312</v>
      </c>
    </row>
    <row r="95" spans="1:2" s="51" customFormat="1" x14ac:dyDescent="0.25">
      <c r="A95" s="228" t="s">
        <v>180</v>
      </c>
      <c r="B95" s="222" t="s">
        <v>312</v>
      </c>
    </row>
    <row r="96" spans="1:2" s="51" customFormat="1" x14ac:dyDescent="0.25">
      <c r="A96" s="230" t="s">
        <v>181</v>
      </c>
      <c r="B96" s="81" t="str">
        <f>$B$26</f>
        <v>с</v>
      </c>
    </row>
    <row r="97" spans="1:2" s="51" customFormat="1" ht="30" x14ac:dyDescent="0.25">
      <c r="A97" s="228" t="s">
        <v>182</v>
      </c>
      <c r="B97" s="222" t="s">
        <v>312</v>
      </c>
    </row>
    <row r="98" spans="1:2" s="51" customFormat="1" x14ac:dyDescent="0.25">
      <c r="A98" s="228" t="s">
        <v>183</v>
      </c>
      <c r="B98" s="222" t="s">
        <v>312</v>
      </c>
    </row>
    <row r="99" spans="1:2" x14ac:dyDescent="0.25">
      <c r="A99" s="228" t="s">
        <v>184</v>
      </c>
      <c r="B99" s="222" t="s">
        <v>312</v>
      </c>
    </row>
    <row r="100" spans="1:2" x14ac:dyDescent="0.25">
      <c r="A100" s="228" t="s">
        <v>185</v>
      </c>
      <c r="B100" s="222" t="s">
        <v>312</v>
      </c>
    </row>
    <row r="101" spans="1:2" x14ac:dyDescent="0.25">
      <c r="A101" s="228" t="s">
        <v>186</v>
      </c>
      <c r="B101" s="222" t="s">
        <v>312</v>
      </c>
    </row>
    <row r="102" spans="1:2" x14ac:dyDescent="0.25">
      <c r="A102" s="228" t="s">
        <v>187</v>
      </c>
      <c r="B102" s="222" t="s">
        <v>312</v>
      </c>
    </row>
    <row r="105" spans="1:2" x14ac:dyDescent="0.25">
      <c r="A105" s="23"/>
      <c r="B105" s="24"/>
    </row>
    <row r="106" spans="1:2" x14ac:dyDescent="0.25">
      <c r="B106" s="25"/>
    </row>
    <row r="107" spans="1:2" x14ac:dyDescent="0.25">
      <c r="B107" s="26"/>
    </row>
  </sheetData>
  <mergeCells count="9">
    <mergeCell ref="A18:B18"/>
    <mergeCell ref="A12:B12"/>
    <mergeCell ref="A13:B13"/>
    <mergeCell ref="A5:B5"/>
    <mergeCell ref="A7:B7"/>
    <mergeCell ref="A9:B9"/>
    <mergeCell ref="A10:B10"/>
    <mergeCell ref="A15:B15"/>
    <mergeCell ref="A16:B16"/>
  </mergeCells>
  <phoneticPr fontId="0" type="noConversion"/>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2016-04-02T07:15:21Z</cp:lastPrinted>
  <dcterms:created xsi:type="dcterms:W3CDTF">2015-08-16T15:31:05Z</dcterms:created>
  <dcterms:modified xsi:type="dcterms:W3CDTF">2024-11-19T10:41:07Z</dcterms:modified>
</cp:coreProperties>
</file>